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KrosData\Export\"/>
    </mc:Choice>
  </mc:AlternateContent>
  <xr:revisionPtr revIDLastSave="0" documentId="13_ncr:1_{D022AAB9-D2DF-4743-AAFD-F96BB25B1D9A}" xr6:coauthVersionLast="45" xr6:coauthVersionMax="45" xr10:uidLastSave="{00000000-0000-0000-0000-000000000000}"/>
  <bookViews>
    <workbookView xWindow="-120" yWindow="-120" windowWidth="29040" windowHeight="17790" xr2:uid="{00000000-000D-0000-FFFF-FFFF00000000}"/>
  </bookViews>
  <sheets>
    <sheet name="Rekapitulace stavby" sheetId="1" r:id="rId1"/>
    <sheet name="0001 - SO 01.2 Splašková ..." sheetId="2" r:id="rId2"/>
    <sheet name="0002 - SO 01.2.1 Splaškov..." sheetId="3" r:id="rId3"/>
    <sheet name="002 - Hydrovrty II. a III..." sheetId="4" r:id="rId4"/>
    <sheet name="003 - Ostatní a vedlejší ..." sheetId="5" r:id="rId5"/>
  </sheets>
  <definedNames>
    <definedName name="_xlnm._FilterDatabase" localSheetId="1" hidden="1">'0001 - SO 01.2 Splašková ...'!$C$131:$K$651</definedName>
    <definedName name="_xlnm._FilterDatabase" localSheetId="2" hidden="1">'0002 - SO 01.2.1 Splaškov...'!$C$128:$K$240</definedName>
    <definedName name="_xlnm._FilterDatabase" localSheetId="3" hidden="1">'002 - Hydrovrty II. a III...'!$C$125:$K$291</definedName>
    <definedName name="_xlnm._FilterDatabase" localSheetId="4" hidden="1">'003 - Ostatní a vedlejší ...'!$C$136:$K$226</definedName>
    <definedName name="_xlnm.Print_Titles" localSheetId="1">'0001 - SO 01.2 Splašková ...'!$131:$131</definedName>
    <definedName name="_xlnm.Print_Titles" localSheetId="2">'0002 - SO 01.2.1 Splaškov...'!$128:$128</definedName>
    <definedName name="_xlnm.Print_Titles" localSheetId="3">'002 - Hydrovrty II. a III...'!$125:$125</definedName>
    <definedName name="_xlnm.Print_Titles" localSheetId="4">'003 - Ostatní a vedlejší ...'!$136:$136</definedName>
    <definedName name="_xlnm.Print_Titles" localSheetId="0">'Rekapitulace stavby'!$92:$92</definedName>
    <definedName name="_xlnm.Print_Area" localSheetId="1">'0001 - SO 01.2 Splašková ...'!$C$4:$J$75,'0001 - SO 01.2 Splašková ...'!$C$81:$J$109,'0001 - SO 01.2 Splašková ...'!$C$115:$K$651</definedName>
    <definedName name="_xlnm.Print_Area" localSheetId="2">'0002 - SO 01.2.1 Splaškov...'!$C$4:$J$75,'0002 - SO 01.2.1 Splaškov...'!$C$81:$J$106,'0002 - SO 01.2.1 Splaškov...'!$C$112:$K$240</definedName>
    <definedName name="_xlnm.Print_Area" localSheetId="3">'002 - Hydrovrty II. a III...'!$C$4:$J$75,'002 - Hydrovrty II. a III...'!$C$81:$J$105,'002 - Hydrovrty II. a III...'!$C$111:$K$291</definedName>
    <definedName name="_xlnm.Print_Area" localSheetId="4">'003 - Ostatní a vedlejší ...'!$C$4:$J$76,'003 - Ostatní a vedlejší ...'!$C$82:$J$116,'003 - Ostatní a vedlejší ...'!$C$122:$K$226</definedName>
    <definedName name="_xlnm.Print_Area" localSheetId="0">'Rekapitulace stavby'!$D$4:$AO$76,'Rekapitulace stavby'!$C$82:$AQ$101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9" i="5" l="1"/>
  <c r="J38" i="5"/>
  <c r="AY100" i="1"/>
  <c r="J37" i="5"/>
  <c r="AX100" i="1"/>
  <c r="BI223" i="5"/>
  <c r="BH223" i="5"/>
  <c r="BG223" i="5"/>
  <c r="BF223" i="5"/>
  <c r="T223" i="5"/>
  <c r="R223" i="5"/>
  <c r="P223" i="5"/>
  <c r="BI219" i="5"/>
  <c r="BH219" i="5"/>
  <c r="BG219" i="5"/>
  <c r="BF219" i="5"/>
  <c r="T219" i="5"/>
  <c r="R219" i="5"/>
  <c r="P219" i="5"/>
  <c r="BI215" i="5"/>
  <c r="BH215" i="5"/>
  <c r="BG215" i="5"/>
  <c r="BF215" i="5"/>
  <c r="T215" i="5"/>
  <c r="R215" i="5"/>
  <c r="P215" i="5"/>
  <c r="BI211" i="5"/>
  <c r="BH211" i="5"/>
  <c r="BG211" i="5"/>
  <c r="BF211" i="5"/>
  <c r="T211" i="5"/>
  <c r="R211" i="5"/>
  <c r="P211" i="5"/>
  <c r="BI206" i="5"/>
  <c r="BH206" i="5"/>
  <c r="BG206" i="5"/>
  <c r="BF206" i="5"/>
  <c r="T206" i="5"/>
  <c r="R206" i="5"/>
  <c r="P206" i="5"/>
  <c r="BI202" i="5"/>
  <c r="BH202" i="5"/>
  <c r="BG202" i="5"/>
  <c r="BF202" i="5"/>
  <c r="T202" i="5"/>
  <c r="R202" i="5"/>
  <c r="P202" i="5"/>
  <c r="BI198" i="5"/>
  <c r="BH198" i="5"/>
  <c r="BG198" i="5"/>
  <c r="BF198" i="5"/>
  <c r="T198" i="5"/>
  <c r="R198" i="5"/>
  <c r="P198" i="5"/>
  <c r="BI194" i="5"/>
  <c r="BH194" i="5"/>
  <c r="BG194" i="5"/>
  <c r="BF194" i="5"/>
  <c r="T194" i="5"/>
  <c r="R194" i="5"/>
  <c r="P194" i="5"/>
  <c r="BI190" i="5"/>
  <c r="BH190" i="5"/>
  <c r="BG190" i="5"/>
  <c r="BF190" i="5"/>
  <c r="T190" i="5"/>
  <c r="R190" i="5"/>
  <c r="P190" i="5"/>
  <c r="BI186" i="5"/>
  <c r="BH186" i="5"/>
  <c r="BG186" i="5"/>
  <c r="BF186" i="5"/>
  <c r="T186" i="5"/>
  <c r="R186" i="5"/>
  <c r="P186" i="5"/>
  <c r="BI182" i="5"/>
  <c r="BH182" i="5"/>
  <c r="BG182" i="5"/>
  <c r="BF182" i="5"/>
  <c r="T182" i="5"/>
  <c r="R182" i="5"/>
  <c r="P182" i="5"/>
  <c r="BI179" i="5"/>
  <c r="BH179" i="5"/>
  <c r="BG179" i="5"/>
  <c r="BF179" i="5"/>
  <c r="T179" i="5"/>
  <c r="R179" i="5"/>
  <c r="P179" i="5"/>
  <c r="BI175" i="5"/>
  <c r="BH175" i="5"/>
  <c r="BG175" i="5"/>
  <c r="BF175" i="5"/>
  <c r="T175" i="5"/>
  <c r="T174" i="5"/>
  <c r="R175" i="5"/>
  <c r="R174" i="5"/>
  <c r="P175" i="5"/>
  <c r="P174" i="5"/>
  <c r="BI172" i="5"/>
  <c r="BH172" i="5"/>
  <c r="BG172" i="5"/>
  <c r="BF172" i="5"/>
  <c r="T172" i="5"/>
  <c r="R172" i="5"/>
  <c r="P172" i="5"/>
  <c r="BI170" i="5"/>
  <c r="BH170" i="5"/>
  <c r="BG170" i="5"/>
  <c r="BF170" i="5"/>
  <c r="T170" i="5"/>
  <c r="R170" i="5"/>
  <c r="P170" i="5"/>
  <c r="BI167" i="5"/>
  <c r="BH167" i="5"/>
  <c r="BG167" i="5"/>
  <c r="BF167" i="5"/>
  <c r="T167" i="5"/>
  <c r="T166" i="5"/>
  <c r="R167" i="5"/>
  <c r="R166" i="5"/>
  <c r="P167" i="5"/>
  <c r="P166" i="5"/>
  <c r="BI164" i="5"/>
  <c r="BH164" i="5"/>
  <c r="BG164" i="5"/>
  <c r="BF164" i="5"/>
  <c r="T164" i="5"/>
  <c r="T163" i="5"/>
  <c r="R164" i="5"/>
  <c r="R163" i="5"/>
  <c r="P164" i="5"/>
  <c r="P163" i="5"/>
  <c r="BI161" i="5"/>
  <c r="BH161" i="5"/>
  <c r="BG161" i="5"/>
  <c r="BF161" i="5"/>
  <c r="T161" i="5"/>
  <c r="T160" i="5"/>
  <c r="R161" i="5"/>
  <c r="R160" i="5"/>
  <c r="P161" i="5"/>
  <c r="P160" i="5"/>
  <c r="BI158" i="5"/>
  <c r="BH158" i="5"/>
  <c r="BG158" i="5"/>
  <c r="BF158" i="5"/>
  <c r="T158" i="5"/>
  <c r="T157" i="5"/>
  <c r="T156" i="5" s="1"/>
  <c r="R158" i="5"/>
  <c r="R157" i="5"/>
  <c r="R156" i="5"/>
  <c r="P158" i="5"/>
  <c r="P157" i="5"/>
  <c r="P156" i="5"/>
  <c r="BI154" i="5"/>
  <c r="BH154" i="5"/>
  <c r="BG154" i="5"/>
  <c r="BF154" i="5"/>
  <c r="T154" i="5"/>
  <c r="T153" i="5"/>
  <c r="R154" i="5"/>
  <c r="R153" i="5"/>
  <c r="P154" i="5"/>
  <c r="P153" i="5"/>
  <c r="BI151" i="5"/>
  <c r="BH151" i="5"/>
  <c r="BG151" i="5"/>
  <c r="BF151" i="5"/>
  <c r="T151" i="5"/>
  <c r="T150" i="5"/>
  <c r="R151" i="5"/>
  <c r="R150" i="5"/>
  <c r="P151" i="5"/>
  <c r="P150" i="5"/>
  <c r="BI148" i="5"/>
  <c r="BH148" i="5"/>
  <c r="BG148" i="5"/>
  <c r="BF148" i="5"/>
  <c r="T148" i="5"/>
  <c r="R148" i="5"/>
  <c r="P148" i="5"/>
  <c r="BI146" i="5"/>
  <c r="BH146" i="5"/>
  <c r="BG146" i="5"/>
  <c r="BF146" i="5"/>
  <c r="T146" i="5"/>
  <c r="R146" i="5"/>
  <c r="P146" i="5"/>
  <c r="BI144" i="5"/>
  <c r="BH144" i="5"/>
  <c r="BG144" i="5"/>
  <c r="BF144" i="5"/>
  <c r="T144" i="5"/>
  <c r="R144" i="5"/>
  <c r="P144" i="5"/>
  <c r="BI141" i="5"/>
  <c r="BH141" i="5"/>
  <c r="BG141" i="5"/>
  <c r="BF141" i="5"/>
  <c r="T141" i="5"/>
  <c r="T140" i="5"/>
  <c r="R141" i="5"/>
  <c r="R140" i="5"/>
  <c r="P141" i="5"/>
  <c r="P140" i="5"/>
  <c r="J133" i="5"/>
  <c r="F133" i="5"/>
  <c r="F131" i="5"/>
  <c r="E129" i="5"/>
  <c r="J93" i="5"/>
  <c r="F93" i="5"/>
  <c r="F91" i="5"/>
  <c r="E89" i="5"/>
  <c r="J26" i="5"/>
  <c r="E26" i="5"/>
  <c r="J134" i="5"/>
  <c r="J25" i="5"/>
  <c r="J20" i="5"/>
  <c r="E20" i="5"/>
  <c r="F94" i="5"/>
  <c r="J19" i="5"/>
  <c r="J14" i="5"/>
  <c r="J131" i="5"/>
  <c r="E7" i="5"/>
  <c r="E85" i="5"/>
  <c r="J39" i="4"/>
  <c r="J38" i="4"/>
  <c r="AY99" i="1"/>
  <c r="J37" i="4"/>
  <c r="AX99" i="1"/>
  <c r="BI290" i="4"/>
  <c r="BH290" i="4"/>
  <c r="BG290" i="4"/>
  <c r="BF290" i="4"/>
  <c r="T290" i="4"/>
  <c r="T289" i="4"/>
  <c r="R290" i="4"/>
  <c r="R289" i="4"/>
  <c r="P290" i="4"/>
  <c r="P289" i="4"/>
  <c r="BI287" i="4"/>
  <c r="BH287" i="4"/>
  <c r="BG287" i="4"/>
  <c r="BF287" i="4"/>
  <c r="T287" i="4"/>
  <c r="R287" i="4"/>
  <c r="P287" i="4"/>
  <c r="BI285" i="4"/>
  <c r="BH285" i="4"/>
  <c r="BG285" i="4"/>
  <c r="BF285" i="4"/>
  <c r="T285" i="4"/>
  <c r="R285" i="4"/>
  <c r="P285" i="4"/>
  <c r="BI283" i="4"/>
  <c r="BH283" i="4"/>
  <c r="BG283" i="4"/>
  <c r="BF283" i="4"/>
  <c r="T283" i="4"/>
  <c r="R283" i="4"/>
  <c r="P283" i="4"/>
  <c r="BI281" i="4"/>
  <c r="BH281" i="4"/>
  <c r="BG281" i="4"/>
  <c r="BF281" i="4"/>
  <c r="T281" i="4"/>
  <c r="R281" i="4"/>
  <c r="P281" i="4"/>
  <c r="BI278" i="4"/>
  <c r="BH278" i="4"/>
  <c r="BG278" i="4"/>
  <c r="BF278" i="4"/>
  <c r="T278" i="4"/>
  <c r="R278" i="4"/>
  <c r="P278" i="4"/>
  <c r="BI276" i="4"/>
  <c r="BH276" i="4"/>
  <c r="BG276" i="4"/>
  <c r="BF276" i="4"/>
  <c r="T276" i="4"/>
  <c r="R276" i="4"/>
  <c r="P276" i="4"/>
  <c r="BI273" i="4"/>
  <c r="BH273" i="4"/>
  <c r="BG273" i="4"/>
  <c r="BF273" i="4"/>
  <c r="T273" i="4"/>
  <c r="R273" i="4"/>
  <c r="P273" i="4"/>
  <c r="BI269" i="4"/>
  <c r="BH269" i="4"/>
  <c r="BG269" i="4"/>
  <c r="BF269" i="4"/>
  <c r="T269" i="4"/>
  <c r="R269" i="4"/>
  <c r="P269" i="4"/>
  <c r="BI262" i="4"/>
  <c r="BH262" i="4"/>
  <c r="BG262" i="4"/>
  <c r="BF262" i="4"/>
  <c r="T262" i="4"/>
  <c r="T255" i="4"/>
  <c r="R262" i="4"/>
  <c r="R255" i="4"/>
  <c r="P262" i="4"/>
  <c r="P255" i="4"/>
  <c r="BI256" i="4"/>
  <c r="BH256" i="4"/>
  <c r="BG256" i="4"/>
  <c r="BF256" i="4"/>
  <c r="T256" i="4"/>
  <c r="R256" i="4"/>
  <c r="P256" i="4"/>
  <c r="BI253" i="4"/>
  <c r="BH253" i="4"/>
  <c r="BG253" i="4"/>
  <c r="BF253" i="4"/>
  <c r="T253" i="4"/>
  <c r="R253" i="4"/>
  <c r="P253" i="4"/>
  <c r="BI249" i="4"/>
  <c r="BH249" i="4"/>
  <c r="BG249" i="4"/>
  <c r="BF249" i="4"/>
  <c r="T249" i="4"/>
  <c r="R249" i="4"/>
  <c r="P249" i="4"/>
  <c r="BI245" i="4"/>
  <c r="BH245" i="4"/>
  <c r="BG245" i="4"/>
  <c r="BF245" i="4"/>
  <c r="T245" i="4"/>
  <c r="R245" i="4"/>
  <c r="P245" i="4"/>
  <c r="BI241" i="4"/>
  <c r="BH241" i="4"/>
  <c r="BG241" i="4"/>
  <c r="BF241" i="4"/>
  <c r="T241" i="4"/>
  <c r="R241" i="4"/>
  <c r="P241" i="4"/>
  <c r="BI239" i="4"/>
  <c r="BH239" i="4"/>
  <c r="BG239" i="4"/>
  <c r="BF239" i="4"/>
  <c r="T239" i="4"/>
  <c r="R239" i="4"/>
  <c r="P239" i="4"/>
  <c r="BI237" i="4"/>
  <c r="BH237" i="4"/>
  <c r="BG237" i="4"/>
  <c r="BF237" i="4"/>
  <c r="T237" i="4"/>
  <c r="R237" i="4"/>
  <c r="P237" i="4"/>
  <c r="BI233" i="4"/>
  <c r="BH233" i="4"/>
  <c r="BG233" i="4"/>
  <c r="BF233" i="4"/>
  <c r="T233" i="4"/>
  <c r="R233" i="4"/>
  <c r="P233" i="4"/>
  <c r="BI230" i="4"/>
  <c r="BH230" i="4"/>
  <c r="BG230" i="4"/>
  <c r="BF230" i="4"/>
  <c r="T230" i="4"/>
  <c r="R230" i="4"/>
  <c r="P230" i="4"/>
  <c r="BI227" i="4"/>
  <c r="BH227" i="4"/>
  <c r="BG227" i="4"/>
  <c r="BF227" i="4"/>
  <c r="T227" i="4"/>
  <c r="R227" i="4"/>
  <c r="P227" i="4"/>
  <c r="BI223" i="4"/>
  <c r="BH223" i="4"/>
  <c r="BG223" i="4"/>
  <c r="BF223" i="4"/>
  <c r="T223" i="4"/>
  <c r="R223" i="4"/>
  <c r="P223" i="4"/>
  <c r="BI219" i="4"/>
  <c r="BH219" i="4"/>
  <c r="BG219" i="4"/>
  <c r="BF219" i="4"/>
  <c r="T219" i="4"/>
  <c r="R219" i="4"/>
  <c r="P219" i="4"/>
  <c r="BI215" i="4"/>
  <c r="BH215" i="4"/>
  <c r="BG215" i="4"/>
  <c r="BF215" i="4"/>
  <c r="T215" i="4"/>
  <c r="R215" i="4"/>
  <c r="P215" i="4"/>
  <c r="BI212" i="4"/>
  <c r="BH212" i="4"/>
  <c r="BG212" i="4"/>
  <c r="BF212" i="4"/>
  <c r="T212" i="4"/>
  <c r="R212" i="4"/>
  <c r="P212" i="4"/>
  <c r="BI207" i="4"/>
  <c r="BH207" i="4"/>
  <c r="BG207" i="4"/>
  <c r="BF207" i="4"/>
  <c r="T207" i="4"/>
  <c r="R207" i="4"/>
  <c r="P207" i="4"/>
  <c r="BI205" i="4"/>
  <c r="BH205" i="4"/>
  <c r="BG205" i="4"/>
  <c r="BF205" i="4"/>
  <c r="T205" i="4"/>
  <c r="R205" i="4"/>
  <c r="P205" i="4"/>
  <c r="BI200" i="4"/>
  <c r="BH200" i="4"/>
  <c r="BG200" i="4"/>
  <c r="BF200" i="4"/>
  <c r="T200" i="4"/>
  <c r="R200" i="4"/>
  <c r="P200" i="4"/>
  <c r="BI193" i="4"/>
  <c r="BH193" i="4"/>
  <c r="BG193" i="4"/>
  <c r="BF193" i="4"/>
  <c r="T193" i="4"/>
  <c r="R193" i="4"/>
  <c r="P193" i="4"/>
  <c r="BI190" i="4"/>
  <c r="BH190" i="4"/>
  <c r="BG190" i="4"/>
  <c r="BF190" i="4"/>
  <c r="T190" i="4"/>
  <c r="R190" i="4"/>
  <c r="P190" i="4"/>
  <c r="BI188" i="4"/>
  <c r="BH188" i="4"/>
  <c r="BG188" i="4"/>
  <c r="BF188" i="4"/>
  <c r="T188" i="4"/>
  <c r="R188" i="4"/>
  <c r="P188" i="4"/>
  <c r="BI181" i="4"/>
  <c r="BH181" i="4"/>
  <c r="BG181" i="4"/>
  <c r="BF181" i="4"/>
  <c r="T181" i="4"/>
  <c r="R181" i="4"/>
  <c r="P181" i="4"/>
  <c r="BI179" i="4"/>
  <c r="BH179" i="4"/>
  <c r="BG179" i="4"/>
  <c r="BF179" i="4"/>
  <c r="T179" i="4"/>
  <c r="R179" i="4"/>
  <c r="P179" i="4"/>
  <c r="BI176" i="4"/>
  <c r="BH176" i="4"/>
  <c r="BG176" i="4"/>
  <c r="BF176" i="4"/>
  <c r="T176" i="4"/>
  <c r="R176" i="4"/>
  <c r="P176" i="4"/>
  <c r="BI167" i="4"/>
  <c r="BH167" i="4"/>
  <c r="BG167" i="4"/>
  <c r="BF167" i="4"/>
  <c r="T167" i="4"/>
  <c r="R167" i="4"/>
  <c r="P167" i="4"/>
  <c r="BI160" i="4"/>
  <c r="BH160" i="4"/>
  <c r="BG160" i="4"/>
  <c r="BF160" i="4"/>
  <c r="T160" i="4"/>
  <c r="R160" i="4"/>
  <c r="P160" i="4"/>
  <c r="BI153" i="4"/>
  <c r="BH153" i="4"/>
  <c r="BG153" i="4"/>
  <c r="BF153" i="4"/>
  <c r="T153" i="4"/>
  <c r="R153" i="4"/>
  <c r="P153" i="4"/>
  <c r="BI145" i="4"/>
  <c r="BH145" i="4"/>
  <c r="BG145" i="4"/>
  <c r="BF145" i="4"/>
  <c r="T145" i="4"/>
  <c r="R145" i="4"/>
  <c r="P145" i="4"/>
  <c r="BI140" i="4"/>
  <c r="BH140" i="4"/>
  <c r="BG140" i="4"/>
  <c r="BF140" i="4"/>
  <c r="T140" i="4"/>
  <c r="R140" i="4"/>
  <c r="P140" i="4"/>
  <c r="BI134" i="4"/>
  <c r="BH134" i="4"/>
  <c r="BG134" i="4"/>
  <c r="BF134" i="4"/>
  <c r="T134" i="4"/>
  <c r="R134" i="4"/>
  <c r="P134" i="4"/>
  <c r="BI132" i="4"/>
  <c r="BH132" i="4"/>
  <c r="BG132" i="4"/>
  <c r="BF132" i="4"/>
  <c r="T132" i="4"/>
  <c r="R132" i="4"/>
  <c r="P132" i="4"/>
  <c r="BI129" i="4"/>
  <c r="BH129" i="4"/>
  <c r="BG129" i="4"/>
  <c r="BF129" i="4"/>
  <c r="T129" i="4"/>
  <c r="R129" i="4"/>
  <c r="P129" i="4"/>
  <c r="J122" i="4"/>
  <c r="F122" i="4"/>
  <c r="F120" i="4"/>
  <c r="E118" i="4"/>
  <c r="J92" i="4"/>
  <c r="F92" i="4"/>
  <c r="F90" i="4"/>
  <c r="E88" i="4"/>
  <c r="J26" i="4"/>
  <c r="E26" i="4"/>
  <c r="J93" i="4"/>
  <c r="J25" i="4"/>
  <c r="J20" i="4"/>
  <c r="E20" i="4"/>
  <c r="F123" i="4"/>
  <c r="J19" i="4"/>
  <c r="J14" i="4"/>
  <c r="J90" i="4"/>
  <c r="E7" i="4"/>
  <c r="E114" i="4"/>
  <c r="J41" i="3"/>
  <c r="J40" i="3"/>
  <c r="AY98" i="1"/>
  <c r="J39" i="3"/>
  <c r="AX98" i="1"/>
  <c r="BI239" i="3"/>
  <c r="BH239" i="3"/>
  <c r="BG239" i="3"/>
  <c r="BF239" i="3"/>
  <c r="T239" i="3"/>
  <c r="T238" i="3"/>
  <c r="R239" i="3"/>
  <c r="R238" i="3"/>
  <c r="P239" i="3"/>
  <c r="P238" i="3"/>
  <c r="BI235" i="3"/>
  <c r="BH235" i="3"/>
  <c r="BG235" i="3"/>
  <c r="BF235" i="3"/>
  <c r="T235" i="3"/>
  <c r="R235" i="3"/>
  <c r="P235" i="3"/>
  <c r="BI233" i="3"/>
  <c r="BH233" i="3"/>
  <c r="BG233" i="3"/>
  <c r="BF233" i="3"/>
  <c r="T233" i="3"/>
  <c r="R233" i="3"/>
  <c r="P233" i="3"/>
  <c r="BI231" i="3"/>
  <c r="BH231" i="3"/>
  <c r="BG231" i="3"/>
  <c r="BF231" i="3"/>
  <c r="T231" i="3"/>
  <c r="R231" i="3"/>
  <c r="P231" i="3"/>
  <c r="BI229" i="3"/>
  <c r="BH229" i="3"/>
  <c r="BG229" i="3"/>
  <c r="BF229" i="3"/>
  <c r="T229" i="3"/>
  <c r="R229" i="3"/>
  <c r="P229" i="3"/>
  <c r="BI225" i="3"/>
  <c r="BH225" i="3"/>
  <c r="BG225" i="3"/>
  <c r="BF225" i="3"/>
  <c r="T225" i="3"/>
  <c r="R225" i="3"/>
  <c r="P225" i="3"/>
  <c r="BI221" i="3"/>
  <c r="BH221" i="3"/>
  <c r="BG221" i="3"/>
  <c r="BF221" i="3"/>
  <c r="T221" i="3"/>
  <c r="R221" i="3"/>
  <c r="P221" i="3"/>
  <c r="BI218" i="3"/>
  <c r="BH218" i="3"/>
  <c r="BG218" i="3"/>
  <c r="BF218" i="3"/>
  <c r="T218" i="3"/>
  <c r="R218" i="3"/>
  <c r="P218" i="3"/>
  <c r="BI216" i="3"/>
  <c r="BH216" i="3"/>
  <c r="BG216" i="3"/>
  <c r="BF216" i="3"/>
  <c r="T216" i="3"/>
  <c r="R216" i="3"/>
  <c r="P216" i="3"/>
  <c r="BI213" i="3"/>
  <c r="BH213" i="3"/>
  <c r="BG213" i="3"/>
  <c r="BF213" i="3"/>
  <c r="T213" i="3"/>
  <c r="R213" i="3"/>
  <c r="P213" i="3"/>
  <c r="BI208" i="3"/>
  <c r="BH208" i="3"/>
  <c r="BG208" i="3"/>
  <c r="BF208" i="3"/>
  <c r="T208" i="3"/>
  <c r="R208" i="3"/>
  <c r="P208" i="3"/>
  <c r="BI205" i="3"/>
  <c r="BH205" i="3"/>
  <c r="BG205" i="3"/>
  <c r="BF205" i="3"/>
  <c r="T205" i="3"/>
  <c r="R205" i="3"/>
  <c r="P205" i="3"/>
  <c r="BI203" i="3"/>
  <c r="BH203" i="3"/>
  <c r="BG203" i="3"/>
  <c r="BF203" i="3"/>
  <c r="T203" i="3"/>
  <c r="R203" i="3"/>
  <c r="P203" i="3"/>
  <c r="BI201" i="3"/>
  <c r="BH201" i="3"/>
  <c r="BG201" i="3"/>
  <c r="BF201" i="3"/>
  <c r="T201" i="3"/>
  <c r="R201" i="3"/>
  <c r="P201" i="3"/>
  <c r="BI197" i="3"/>
  <c r="BH197" i="3"/>
  <c r="BG197" i="3"/>
  <c r="BF197" i="3"/>
  <c r="T197" i="3"/>
  <c r="R197" i="3"/>
  <c r="P197" i="3"/>
  <c r="BI194" i="3"/>
  <c r="BH194" i="3"/>
  <c r="BG194" i="3"/>
  <c r="BF194" i="3"/>
  <c r="T194" i="3"/>
  <c r="R194" i="3"/>
  <c r="P194" i="3"/>
  <c r="BI191" i="3"/>
  <c r="BH191" i="3"/>
  <c r="BG191" i="3"/>
  <c r="BF191" i="3"/>
  <c r="T191" i="3"/>
  <c r="R191" i="3"/>
  <c r="P191" i="3"/>
  <c r="BI189" i="3"/>
  <c r="BH189" i="3"/>
  <c r="BG189" i="3"/>
  <c r="BF189" i="3"/>
  <c r="T189" i="3"/>
  <c r="R189" i="3"/>
  <c r="P189" i="3"/>
  <c r="BI186" i="3"/>
  <c r="BH186" i="3"/>
  <c r="BG186" i="3"/>
  <c r="BF186" i="3"/>
  <c r="T186" i="3"/>
  <c r="R186" i="3"/>
  <c r="P186" i="3"/>
  <c r="BI183" i="3"/>
  <c r="BH183" i="3"/>
  <c r="BG183" i="3"/>
  <c r="BF183" i="3"/>
  <c r="T183" i="3"/>
  <c r="R183" i="3"/>
  <c r="P183" i="3"/>
  <c r="BI181" i="3"/>
  <c r="BH181" i="3"/>
  <c r="BG181" i="3"/>
  <c r="BF181" i="3"/>
  <c r="T181" i="3"/>
  <c r="R181" i="3"/>
  <c r="P181" i="3"/>
  <c r="BI178" i="3"/>
  <c r="BH178" i="3"/>
  <c r="BG178" i="3"/>
  <c r="BF178" i="3"/>
  <c r="T178" i="3"/>
  <c r="R178" i="3"/>
  <c r="P178" i="3"/>
  <c r="BI175" i="3"/>
  <c r="BH175" i="3"/>
  <c r="BG175" i="3"/>
  <c r="BF175" i="3"/>
  <c r="T175" i="3"/>
  <c r="R175" i="3"/>
  <c r="P175" i="3"/>
  <c r="BI172" i="3"/>
  <c r="BH172" i="3"/>
  <c r="BG172" i="3"/>
  <c r="BF172" i="3"/>
  <c r="T172" i="3"/>
  <c r="R172" i="3"/>
  <c r="P172" i="3"/>
  <c r="BI166" i="3"/>
  <c r="BH166" i="3"/>
  <c r="BG166" i="3"/>
  <c r="BF166" i="3"/>
  <c r="T166" i="3"/>
  <c r="R166" i="3"/>
  <c r="P166" i="3"/>
  <c r="BI162" i="3"/>
  <c r="BH162" i="3"/>
  <c r="BG162" i="3"/>
  <c r="BF162" i="3"/>
  <c r="T162" i="3"/>
  <c r="R162" i="3"/>
  <c r="P162" i="3"/>
  <c r="BI158" i="3"/>
  <c r="BH158" i="3"/>
  <c r="BG158" i="3"/>
  <c r="BF158" i="3"/>
  <c r="T158" i="3"/>
  <c r="R158" i="3"/>
  <c r="P158" i="3"/>
  <c r="BI155" i="3"/>
  <c r="BH155" i="3"/>
  <c r="BG155" i="3"/>
  <c r="BF155" i="3"/>
  <c r="T155" i="3"/>
  <c r="R155" i="3"/>
  <c r="P155" i="3"/>
  <c r="BI151" i="3"/>
  <c r="BH151" i="3"/>
  <c r="BG151" i="3"/>
  <c r="BF151" i="3"/>
  <c r="T151" i="3"/>
  <c r="R151" i="3"/>
  <c r="P151" i="3"/>
  <c r="BI147" i="3"/>
  <c r="BH147" i="3"/>
  <c r="BG147" i="3"/>
  <c r="BF147" i="3"/>
  <c r="T147" i="3"/>
  <c r="R147" i="3"/>
  <c r="P147" i="3"/>
  <c r="BI144" i="3"/>
  <c r="BH144" i="3"/>
  <c r="BG144" i="3"/>
  <c r="BF144" i="3"/>
  <c r="T144" i="3"/>
  <c r="R144" i="3"/>
  <c r="P144" i="3"/>
  <c r="BI142" i="3"/>
  <c r="BH142" i="3"/>
  <c r="BG142" i="3"/>
  <c r="BF142" i="3"/>
  <c r="T142" i="3"/>
  <c r="R142" i="3"/>
  <c r="P142" i="3"/>
  <c r="BI139" i="3"/>
  <c r="BH139" i="3"/>
  <c r="BG139" i="3"/>
  <c r="BF139" i="3"/>
  <c r="T139" i="3"/>
  <c r="R139" i="3"/>
  <c r="P139" i="3"/>
  <c r="BI137" i="3"/>
  <c r="BH137" i="3"/>
  <c r="BG137" i="3"/>
  <c r="BF137" i="3"/>
  <c r="T137" i="3"/>
  <c r="R137" i="3"/>
  <c r="P137" i="3"/>
  <c r="BI132" i="3"/>
  <c r="BH132" i="3"/>
  <c r="BG132" i="3"/>
  <c r="BF132" i="3"/>
  <c r="T132" i="3"/>
  <c r="R132" i="3"/>
  <c r="P132" i="3"/>
  <c r="J125" i="3"/>
  <c r="F125" i="3"/>
  <c r="F123" i="3"/>
  <c r="E121" i="3"/>
  <c r="J94" i="3"/>
  <c r="F94" i="3"/>
  <c r="F92" i="3"/>
  <c r="E90" i="3"/>
  <c r="J28" i="3"/>
  <c r="E28" i="3"/>
  <c r="J95" i="3"/>
  <c r="J27" i="3"/>
  <c r="J22" i="3"/>
  <c r="E22" i="3"/>
  <c r="F126" i="3"/>
  <c r="J21" i="3"/>
  <c r="J16" i="3"/>
  <c r="J123" i="3"/>
  <c r="E7" i="3"/>
  <c r="E115" i="3"/>
  <c r="J41" i="2"/>
  <c r="J40" i="2"/>
  <c r="AY97" i="1"/>
  <c r="J39" i="2"/>
  <c r="AX97" i="1"/>
  <c r="BI650" i="2"/>
  <c r="BH650" i="2"/>
  <c r="BG650" i="2"/>
  <c r="BF650" i="2"/>
  <c r="T650" i="2"/>
  <c r="T649" i="2"/>
  <c r="R650" i="2"/>
  <c r="R649" i="2"/>
  <c r="P650" i="2"/>
  <c r="P649" i="2"/>
  <c r="BI646" i="2"/>
  <c r="BH646" i="2"/>
  <c r="BG646" i="2"/>
  <c r="BF646" i="2"/>
  <c r="T646" i="2"/>
  <c r="R646" i="2"/>
  <c r="P646" i="2"/>
  <c r="BI643" i="2"/>
  <c r="BH643" i="2"/>
  <c r="BG643" i="2"/>
  <c r="BF643" i="2"/>
  <c r="T643" i="2"/>
  <c r="R643" i="2"/>
  <c r="P643" i="2"/>
  <c r="BI641" i="2"/>
  <c r="BH641" i="2"/>
  <c r="BG641" i="2"/>
  <c r="BF641" i="2"/>
  <c r="T641" i="2"/>
  <c r="R641" i="2"/>
  <c r="P641" i="2"/>
  <c r="BI638" i="2"/>
  <c r="BH638" i="2"/>
  <c r="BG638" i="2"/>
  <c r="BF638" i="2"/>
  <c r="T638" i="2"/>
  <c r="R638" i="2"/>
  <c r="P638" i="2"/>
  <c r="BI636" i="2"/>
  <c r="BH636" i="2"/>
  <c r="BG636" i="2"/>
  <c r="BF636" i="2"/>
  <c r="T636" i="2"/>
  <c r="R636" i="2"/>
  <c r="P636" i="2"/>
  <c r="BI631" i="2"/>
  <c r="BH631" i="2"/>
  <c r="BG631" i="2"/>
  <c r="BF631" i="2"/>
  <c r="T631" i="2"/>
  <c r="R631" i="2"/>
  <c r="P631" i="2"/>
  <c r="BI627" i="2"/>
  <c r="BH627" i="2"/>
  <c r="BG627" i="2"/>
  <c r="BF627" i="2"/>
  <c r="T627" i="2"/>
  <c r="R627" i="2"/>
  <c r="P627" i="2"/>
  <c r="BI623" i="2"/>
  <c r="BH623" i="2"/>
  <c r="BG623" i="2"/>
  <c r="BF623" i="2"/>
  <c r="T623" i="2"/>
  <c r="R623" i="2"/>
  <c r="P623" i="2"/>
  <c r="BI619" i="2"/>
  <c r="BH619" i="2"/>
  <c r="BG619" i="2"/>
  <c r="BF619" i="2"/>
  <c r="T619" i="2"/>
  <c r="R619" i="2"/>
  <c r="P619" i="2"/>
  <c r="BI617" i="2"/>
  <c r="BH617" i="2"/>
  <c r="BG617" i="2"/>
  <c r="BF617" i="2"/>
  <c r="T617" i="2"/>
  <c r="R617" i="2"/>
  <c r="P617" i="2"/>
  <c r="BI613" i="2"/>
  <c r="BH613" i="2"/>
  <c r="BG613" i="2"/>
  <c r="BF613" i="2"/>
  <c r="T613" i="2"/>
  <c r="R613" i="2"/>
  <c r="P613" i="2"/>
  <c r="BI610" i="2"/>
  <c r="BH610" i="2"/>
  <c r="BG610" i="2"/>
  <c r="BF610" i="2"/>
  <c r="T610" i="2"/>
  <c r="R610" i="2"/>
  <c r="P610" i="2"/>
  <c r="BI606" i="2"/>
  <c r="BH606" i="2"/>
  <c r="BG606" i="2"/>
  <c r="BF606" i="2"/>
  <c r="T606" i="2"/>
  <c r="R606" i="2"/>
  <c r="P606" i="2"/>
  <c r="BI602" i="2"/>
  <c r="BH602" i="2"/>
  <c r="BG602" i="2"/>
  <c r="BF602" i="2"/>
  <c r="T602" i="2"/>
  <c r="R602" i="2"/>
  <c r="P602" i="2"/>
  <c r="BI597" i="2"/>
  <c r="BH597" i="2"/>
  <c r="BG597" i="2"/>
  <c r="BF597" i="2"/>
  <c r="T597" i="2"/>
  <c r="R597" i="2"/>
  <c r="P597" i="2"/>
  <c r="BI592" i="2"/>
  <c r="BH592" i="2"/>
  <c r="BG592" i="2"/>
  <c r="BF592" i="2"/>
  <c r="T592" i="2"/>
  <c r="R592" i="2"/>
  <c r="P592" i="2"/>
  <c r="BI588" i="2"/>
  <c r="BH588" i="2"/>
  <c r="BG588" i="2"/>
  <c r="BF588" i="2"/>
  <c r="T588" i="2"/>
  <c r="R588" i="2"/>
  <c r="P588" i="2"/>
  <c r="BI584" i="2"/>
  <c r="BH584" i="2"/>
  <c r="BG584" i="2"/>
  <c r="BF584" i="2"/>
  <c r="T584" i="2"/>
  <c r="R584" i="2"/>
  <c r="P584" i="2"/>
  <c r="BI579" i="2"/>
  <c r="BH579" i="2"/>
  <c r="BG579" i="2"/>
  <c r="BF579" i="2"/>
  <c r="T579" i="2"/>
  <c r="R579" i="2"/>
  <c r="P579" i="2"/>
  <c r="BI577" i="2"/>
  <c r="BH577" i="2"/>
  <c r="BG577" i="2"/>
  <c r="BF577" i="2"/>
  <c r="T577" i="2"/>
  <c r="R577" i="2"/>
  <c r="P577" i="2"/>
  <c r="BI573" i="2"/>
  <c r="BH573" i="2"/>
  <c r="BG573" i="2"/>
  <c r="BF573" i="2"/>
  <c r="T573" i="2"/>
  <c r="R573" i="2"/>
  <c r="P573" i="2"/>
  <c r="BI571" i="2"/>
  <c r="BH571" i="2"/>
  <c r="BG571" i="2"/>
  <c r="BF571" i="2"/>
  <c r="T571" i="2"/>
  <c r="R571" i="2"/>
  <c r="P571" i="2"/>
  <c r="BI569" i="2"/>
  <c r="BH569" i="2"/>
  <c r="BG569" i="2"/>
  <c r="BF569" i="2"/>
  <c r="T569" i="2"/>
  <c r="R569" i="2"/>
  <c r="P569" i="2"/>
  <c r="BI567" i="2"/>
  <c r="BH567" i="2"/>
  <c r="BG567" i="2"/>
  <c r="BF567" i="2"/>
  <c r="T567" i="2"/>
  <c r="R567" i="2"/>
  <c r="P567" i="2"/>
  <c r="BI563" i="2"/>
  <c r="BH563" i="2"/>
  <c r="BG563" i="2"/>
  <c r="BF563" i="2"/>
  <c r="T563" i="2"/>
  <c r="R563" i="2"/>
  <c r="P563" i="2"/>
  <c r="BI561" i="2"/>
  <c r="BH561" i="2"/>
  <c r="BG561" i="2"/>
  <c r="BF561" i="2"/>
  <c r="T561" i="2"/>
  <c r="R561" i="2"/>
  <c r="P561" i="2"/>
  <c r="BI557" i="2"/>
  <c r="BH557" i="2"/>
  <c r="BG557" i="2"/>
  <c r="BF557" i="2"/>
  <c r="T557" i="2"/>
  <c r="R557" i="2"/>
  <c r="P557" i="2"/>
  <c r="BI555" i="2"/>
  <c r="BH555" i="2"/>
  <c r="BG555" i="2"/>
  <c r="BF555" i="2"/>
  <c r="T555" i="2"/>
  <c r="R555" i="2"/>
  <c r="P555" i="2"/>
  <c r="BI553" i="2"/>
  <c r="BH553" i="2"/>
  <c r="BG553" i="2"/>
  <c r="BF553" i="2"/>
  <c r="T553" i="2"/>
  <c r="R553" i="2"/>
  <c r="P553" i="2"/>
  <c r="BI551" i="2"/>
  <c r="BH551" i="2"/>
  <c r="BG551" i="2"/>
  <c r="BF551" i="2"/>
  <c r="T551" i="2"/>
  <c r="R551" i="2"/>
  <c r="P551" i="2"/>
  <c r="BI547" i="2"/>
  <c r="BH547" i="2"/>
  <c r="BG547" i="2"/>
  <c r="BF547" i="2"/>
  <c r="T547" i="2"/>
  <c r="R547" i="2"/>
  <c r="P547" i="2"/>
  <c r="BI545" i="2"/>
  <c r="BH545" i="2"/>
  <c r="BG545" i="2"/>
  <c r="BF545" i="2"/>
  <c r="T545" i="2"/>
  <c r="R545" i="2"/>
  <c r="P545" i="2"/>
  <c r="BI541" i="2"/>
  <c r="BH541" i="2"/>
  <c r="BG541" i="2"/>
  <c r="BF541" i="2"/>
  <c r="T541" i="2"/>
  <c r="R541" i="2"/>
  <c r="P541" i="2"/>
  <c r="BI539" i="2"/>
  <c r="BH539" i="2"/>
  <c r="BG539" i="2"/>
  <c r="BF539" i="2"/>
  <c r="T539" i="2"/>
  <c r="R539" i="2"/>
  <c r="P539" i="2"/>
  <c r="BI537" i="2"/>
  <c r="BH537" i="2"/>
  <c r="BG537" i="2"/>
  <c r="BF537" i="2"/>
  <c r="T537" i="2"/>
  <c r="R537" i="2"/>
  <c r="P537" i="2"/>
  <c r="BI532" i="2"/>
  <c r="BH532" i="2"/>
  <c r="BG532" i="2"/>
  <c r="BF532" i="2"/>
  <c r="T532" i="2"/>
  <c r="R532" i="2"/>
  <c r="P532" i="2"/>
  <c r="BI530" i="2"/>
  <c r="BH530" i="2"/>
  <c r="BG530" i="2"/>
  <c r="BF530" i="2"/>
  <c r="T530" i="2"/>
  <c r="R530" i="2"/>
  <c r="P530" i="2"/>
  <c r="BI525" i="2"/>
  <c r="BH525" i="2"/>
  <c r="BG525" i="2"/>
  <c r="BF525" i="2"/>
  <c r="T525" i="2"/>
  <c r="R525" i="2"/>
  <c r="P525" i="2"/>
  <c r="BI523" i="2"/>
  <c r="BH523" i="2"/>
  <c r="BG523" i="2"/>
  <c r="BF523" i="2"/>
  <c r="T523" i="2"/>
  <c r="R523" i="2"/>
  <c r="P523" i="2"/>
  <c r="BI519" i="2"/>
  <c r="BH519" i="2"/>
  <c r="BG519" i="2"/>
  <c r="BF519" i="2"/>
  <c r="T519" i="2"/>
  <c r="R519" i="2"/>
  <c r="P519" i="2"/>
  <c r="BI517" i="2"/>
  <c r="BH517" i="2"/>
  <c r="BG517" i="2"/>
  <c r="BF517" i="2"/>
  <c r="T517" i="2"/>
  <c r="R517" i="2"/>
  <c r="P517" i="2"/>
  <c r="BI513" i="2"/>
  <c r="BH513" i="2"/>
  <c r="BG513" i="2"/>
  <c r="BF513" i="2"/>
  <c r="T513" i="2"/>
  <c r="R513" i="2"/>
  <c r="P513" i="2"/>
  <c r="BI508" i="2"/>
  <c r="BH508" i="2"/>
  <c r="BG508" i="2"/>
  <c r="BF508" i="2"/>
  <c r="T508" i="2"/>
  <c r="R508" i="2"/>
  <c r="P508" i="2"/>
  <c r="BI503" i="2"/>
  <c r="BH503" i="2"/>
  <c r="BG503" i="2"/>
  <c r="BF503" i="2"/>
  <c r="T503" i="2"/>
  <c r="R503" i="2"/>
  <c r="P503" i="2"/>
  <c r="BI501" i="2"/>
  <c r="BH501" i="2"/>
  <c r="BG501" i="2"/>
  <c r="BF501" i="2"/>
  <c r="T501" i="2"/>
  <c r="R501" i="2"/>
  <c r="P501" i="2"/>
  <c r="BI497" i="2"/>
  <c r="BH497" i="2"/>
  <c r="BG497" i="2"/>
  <c r="BF497" i="2"/>
  <c r="T497" i="2"/>
  <c r="R497" i="2"/>
  <c r="P497" i="2"/>
  <c r="BI494" i="2"/>
  <c r="BH494" i="2"/>
  <c r="BG494" i="2"/>
  <c r="BF494" i="2"/>
  <c r="T494" i="2"/>
  <c r="R494" i="2"/>
  <c r="P494" i="2"/>
  <c r="BI489" i="2"/>
  <c r="BH489" i="2"/>
  <c r="BG489" i="2"/>
  <c r="BF489" i="2"/>
  <c r="T489" i="2"/>
  <c r="R489" i="2"/>
  <c r="P489" i="2"/>
  <c r="BI486" i="2"/>
  <c r="BH486" i="2"/>
  <c r="BG486" i="2"/>
  <c r="BF486" i="2"/>
  <c r="T486" i="2"/>
  <c r="R486" i="2"/>
  <c r="P486" i="2"/>
  <c r="BI481" i="2"/>
  <c r="BH481" i="2"/>
  <c r="BG481" i="2"/>
  <c r="BF481" i="2"/>
  <c r="T481" i="2"/>
  <c r="R481" i="2"/>
  <c r="P481" i="2"/>
  <c r="BI478" i="2"/>
  <c r="BH478" i="2"/>
  <c r="BG478" i="2"/>
  <c r="BF478" i="2"/>
  <c r="T478" i="2"/>
  <c r="R478" i="2"/>
  <c r="P478" i="2"/>
  <c r="BI474" i="2"/>
  <c r="BH474" i="2"/>
  <c r="BG474" i="2"/>
  <c r="BF474" i="2"/>
  <c r="T474" i="2"/>
  <c r="R474" i="2"/>
  <c r="P474" i="2"/>
  <c r="BI471" i="2"/>
  <c r="BH471" i="2"/>
  <c r="BG471" i="2"/>
  <c r="BF471" i="2"/>
  <c r="T471" i="2"/>
  <c r="R471" i="2"/>
  <c r="P471" i="2"/>
  <c r="BI468" i="2"/>
  <c r="BH468" i="2"/>
  <c r="BG468" i="2"/>
  <c r="BF468" i="2"/>
  <c r="T468" i="2"/>
  <c r="R468" i="2"/>
  <c r="P468" i="2"/>
  <c r="BI464" i="2"/>
  <c r="BH464" i="2"/>
  <c r="BG464" i="2"/>
  <c r="BF464" i="2"/>
  <c r="T464" i="2"/>
  <c r="R464" i="2"/>
  <c r="P464" i="2"/>
  <c r="BI461" i="2"/>
  <c r="BH461" i="2"/>
  <c r="BG461" i="2"/>
  <c r="BF461" i="2"/>
  <c r="T461" i="2"/>
  <c r="R461" i="2"/>
  <c r="P461" i="2"/>
  <c r="BI455" i="2"/>
  <c r="BH455" i="2"/>
  <c r="BG455" i="2"/>
  <c r="BF455" i="2"/>
  <c r="T455" i="2"/>
  <c r="R455" i="2"/>
  <c r="P455" i="2"/>
  <c r="BI451" i="2"/>
  <c r="BH451" i="2"/>
  <c r="BG451" i="2"/>
  <c r="BF451" i="2"/>
  <c r="T451" i="2"/>
  <c r="R451" i="2"/>
  <c r="P451" i="2"/>
  <c r="BI446" i="2"/>
  <c r="BH446" i="2"/>
  <c r="BG446" i="2"/>
  <c r="BF446" i="2"/>
  <c r="T446" i="2"/>
  <c r="R446" i="2"/>
  <c r="P446" i="2"/>
  <c r="BI440" i="2"/>
  <c r="BH440" i="2"/>
  <c r="BG440" i="2"/>
  <c r="BF440" i="2"/>
  <c r="T440" i="2"/>
  <c r="R440" i="2"/>
  <c r="P440" i="2"/>
  <c r="BI438" i="2"/>
  <c r="BH438" i="2"/>
  <c r="BG438" i="2"/>
  <c r="BF438" i="2"/>
  <c r="T438" i="2"/>
  <c r="R438" i="2"/>
  <c r="P438" i="2"/>
  <c r="BI433" i="2"/>
  <c r="BH433" i="2"/>
  <c r="BG433" i="2"/>
  <c r="BF433" i="2"/>
  <c r="T433" i="2"/>
  <c r="R433" i="2"/>
  <c r="P433" i="2"/>
  <c r="BI428" i="2"/>
  <c r="BH428" i="2"/>
  <c r="BG428" i="2"/>
  <c r="BF428" i="2"/>
  <c r="T428" i="2"/>
  <c r="R428" i="2"/>
  <c r="P428" i="2"/>
  <c r="BI423" i="2"/>
  <c r="BH423" i="2"/>
  <c r="BG423" i="2"/>
  <c r="BF423" i="2"/>
  <c r="T423" i="2"/>
  <c r="R423" i="2"/>
  <c r="P423" i="2"/>
  <c r="BI418" i="2"/>
  <c r="BH418" i="2"/>
  <c r="BG418" i="2"/>
  <c r="BF418" i="2"/>
  <c r="T418" i="2"/>
  <c r="R418" i="2"/>
  <c r="P418" i="2"/>
  <c r="BI413" i="2"/>
  <c r="BH413" i="2"/>
  <c r="BG413" i="2"/>
  <c r="BF413" i="2"/>
  <c r="T413" i="2"/>
  <c r="R413" i="2"/>
  <c r="P413" i="2"/>
  <c r="BI408" i="2"/>
  <c r="BH408" i="2"/>
  <c r="BG408" i="2"/>
  <c r="BF408" i="2"/>
  <c r="T408" i="2"/>
  <c r="R408" i="2"/>
  <c r="P408" i="2"/>
  <c r="BI406" i="2"/>
  <c r="BH406" i="2"/>
  <c r="BG406" i="2"/>
  <c r="BF406" i="2"/>
  <c r="T406" i="2"/>
  <c r="R406" i="2"/>
  <c r="P406" i="2"/>
  <c r="BI402" i="2"/>
  <c r="BH402" i="2"/>
  <c r="BG402" i="2"/>
  <c r="BF402" i="2"/>
  <c r="T402" i="2"/>
  <c r="R402" i="2"/>
  <c r="P402" i="2"/>
  <c r="BI400" i="2"/>
  <c r="BH400" i="2"/>
  <c r="BG400" i="2"/>
  <c r="BF400" i="2"/>
  <c r="T400" i="2"/>
  <c r="R400" i="2"/>
  <c r="P400" i="2"/>
  <c r="BI398" i="2"/>
  <c r="BH398" i="2"/>
  <c r="BG398" i="2"/>
  <c r="BF398" i="2"/>
  <c r="T398" i="2"/>
  <c r="R398" i="2"/>
  <c r="P398" i="2"/>
  <c r="BI396" i="2"/>
  <c r="BH396" i="2"/>
  <c r="BG396" i="2"/>
  <c r="BF396" i="2"/>
  <c r="T396" i="2"/>
  <c r="R396" i="2"/>
  <c r="P396" i="2"/>
  <c r="BI394" i="2"/>
  <c r="BH394" i="2"/>
  <c r="BG394" i="2"/>
  <c r="BF394" i="2"/>
  <c r="T394" i="2"/>
  <c r="R394" i="2"/>
  <c r="P394" i="2"/>
  <c r="BI390" i="2"/>
  <c r="BH390" i="2"/>
  <c r="BG390" i="2"/>
  <c r="BF390" i="2"/>
  <c r="T390" i="2"/>
  <c r="R390" i="2"/>
  <c r="P390" i="2"/>
  <c r="BI382" i="2"/>
  <c r="BH382" i="2"/>
  <c r="BG382" i="2"/>
  <c r="BF382" i="2"/>
  <c r="T382" i="2"/>
  <c r="R382" i="2"/>
  <c r="P382" i="2"/>
  <c r="BI377" i="2"/>
  <c r="BH377" i="2"/>
  <c r="BG377" i="2"/>
  <c r="BF377" i="2"/>
  <c r="T377" i="2"/>
  <c r="T376" i="2"/>
  <c r="R377" i="2"/>
  <c r="R376" i="2"/>
  <c r="P377" i="2"/>
  <c r="P376" i="2"/>
  <c r="BI367" i="2"/>
  <c r="BH367" i="2"/>
  <c r="BG367" i="2"/>
  <c r="BF367" i="2"/>
  <c r="T367" i="2"/>
  <c r="R367" i="2"/>
  <c r="P367" i="2"/>
  <c r="BI365" i="2"/>
  <c r="BH365" i="2"/>
  <c r="BG365" i="2"/>
  <c r="BF365" i="2"/>
  <c r="T365" i="2"/>
  <c r="R365" i="2"/>
  <c r="P365" i="2"/>
  <c r="BI362" i="2"/>
  <c r="BH362" i="2"/>
  <c r="BG362" i="2"/>
  <c r="BF362" i="2"/>
  <c r="T362" i="2"/>
  <c r="R362" i="2"/>
  <c r="P362" i="2"/>
  <c r="BI357" i="2"/>
  <c r="BH357" i="2"/>
  <c r="BG357" i="2"/>
  <c r="BF357" i="2"/>
  <c r="T357" i="2"/>
  <c r="R357" i="2"/>
  <c r="P357" i="2"/>
  <c r="BI352" i="2"/>
  <c r="BH352" i="2"/>
  <c r="BG352" i="2"/>
  <c r="BF352" i="2"/>
  <c r="T352" i="2"/>
  <c r="R352" i="2"/>
  <c r="P352" i="2"/>
  <c r="BI336" i="2"/>
  <c r="BH336" i="2"/>
  <c r="BG336" i="2"/>
  <c r="BF336" i="2"/>
  <c r="T336" i="2"/>
  <c r="R336" i="2"/>
  <c r="P336" i="2"/>
  <c r="BI333" i="2"/>
  <c r="BH333" i="2"/>
  <c r="BG333" i="2"/>
  <c r="BF333" i="2"/>
  <c r="T333" i="2"/>
  <c r="R333" i="2"/>
  <c r="P333" i="2"/>
  <c r="BI331" i="2"/>
  <c r="BH331" i="2"/>
  <c r="BG331" i="2"/>
  <c r="BF331" i="2"/>
  <c r="T331" i="2"/>
  <c r="R331" i="2"/>
  <c r="P331" i="2"/>
  <c r="BI328" i="2"/>
  <c r="BH328" i="2"/>
  <c r="BG328" i="2"/>
  <c r="BF328" i="2"/>
  <c r="T328" i="2"/>
  <c r="R328" i="2"/>
  <c r="P328" i="2"/>
  <c r="BI321" i="2"/>
  <c r="BH321" i="2"/>
  <c r="BG321" i="2"/>
  <c r="BF321" i="2"/>
  <c r="T321" i="2"/>
  <c r="R321" i="2"/>
  <c r="P321" i="2"/>
  <c r="BI319" i="2"/>
  <c r="BH319" i="2"/>
  <c r="BG319" i="2"/>
  <c r="BF319" i="2"/>
  <c r="T319" i="2"/>
  <c r="R319" i="2"/>
  <c r="P319" i="2"/>
  <c r="BI317" i="2"/>
  <c r="BH317" i="2"/>
  <c r="BG317" i="2"/>
  <c r="BF317" i="2"/>
  <c r="T317" i="2"/>
  <c r="R317" i="2"/>
  <c r="P317" i="2"/>
  <c r="BI314" i="2"/>
  <c r="BH314" i="2"/>
  <c r="BG314" i="2"/>
  <c r="BF314" i="2"/>
  <c r="T314" i="2"/>
  <c r="R314" i="2"/>
  <c r="P314" i="2"/>
  <c r="BI303" i="2"/>
  <c r="BH303" i="2"/>
  <c r="BG303" i="2"/>
  <c r="BF303" i="2"/>
  <c r="T303" i="2"/>
  <c r="R303" i="2"/>
  <c r="P303" i="2"/>
  <c r="BI294" i="2"/>
  <c r="BH294" i="2"/>
  <c r="BG294" i="2"/>
  <c r="BF294" i="2"/>
  <c r="T294" i="2"/>
  <c r="R294" i="2"/>
  <c r="P294" i="2"/>
  <c r="BI287" i="2"/>
  <c r="BH287" i="2"/>
  <c r="BG287" i="2"/>
  <c r="BF287" i="2"/>
  <c r="T287" i="2"/>
  <c r="R287" i="2"/>
  <c r="P287" i="2"/>
  <c r="BI285" i="2"/>
  <c r="BH285" i="2"/>
  <c r="BG285" i="2"/>
  <c r="BF285" i="2"/>
  <c r="T285" i="2"/>
  <c r="R285" i="2"/>
  <c r="P285" i="2"/>
  <c r="BI279" i="2"/>
  <c r="BH279" i="2"/>
  <c r="BG279" i="2"/>
  <c r="BF279" i="2"/>
  <c r="T279" i="2"/>
  <c r="R279" i="2"/>
  <c r="P279" i="2"/>
  <c r="BI276" i="2"/>
  <c r="BH276" i="2"/>
  <c r="BG276" i="2"/>
  <c r="BF276" i="2"/>
  <c r="T276" i="2"/>
  <c r="R276" i="2"/>
  <c r="P276" i="2"/>
  <c r="BI260" i="2"/>
  <c r="BH260" i="2"/>
  <c r="BG260" i="2"/>
  <c r="BF260" i="2"/>
  <c r="T260" i="2"/>
  <c r="R260" i="2"/>
  <c r="P260" i="2"/>
  <c r="BI257" i="2"/>
  <c r="BH257" i="2"/>
  <c r="BG257" i="2"/>
  <c r="BF257" i="2"/>
  <c r="T257" i="2"/>
  <c r="R257" i="2"/>
  <c r="P257" i="2"/>
  <c r="BI252" i="2"/>
  <c r="BH252" i="2"/>
  <c r="BG252" i="2"/>
  <c r="BF252" i="2"/>
  <c r="T252" i="2"/>
  <c r="R252" i="2"/>
  <c r="P252" i="2"/>
  <c r="BI240" i="2"/>
  <c r="BH240" i="2"/>
  <c r="BG240" i="2"/>
  <c r="BF240" i="2"/>
  <c r="T240" i="2"/>
  <c r="R240" i="2"/>
  <c r="P240" i="2"/>
  <c r="BI236" i="2"/>
  <c r="BH236" i="2"/>
  <c r="BG236" i="2"/>
  <c r="BF236" i="2"/>
  <c r="T236" i="2"/>
  <c r="R236" i="2"/>
  <c r="P236" i="2"/>
  <c r="BI232" i="2"/>
  <c r="BH232" i="2"/>
  <c r="BG232" i="2"/>
  <c r="BF232" i="2"/>
  <c r="T232" i="2"/>
  <c r="R232" i="2"/>
  <c r="P232" i="2"/>
  <c r="BI228" i="2"/>
  <c r="BH228" i="2"/>
  <c r="BG228" i="2"/>
  <c r="BF228" i="2"/>
  <c r="T228" i="2"/>
  <c r="R228" i="2"/>
  <c r="P228" i="2"/>
  <c r="BI224" i="2"/>
  <c r="BH224" i="2"/>
  <c r="BG224" i="2"/>
  <c r="BF224" i="2"/>
  <c r="T224" i="2"/>
  <c r="R224" i="2"/>
  <c r="P224" i="2"/>
  <c r="BI221" i="2"/>
  <c r="BH221" i="2"/>
  <c r="BG221" i="2"/>
  <c r="BF221" i="2"/>
  <c r="T221" i="2"/>
  <c r="R221" i="2"/>
  <c r="P221" i="2"/>
  <c r="BI213" i="2"/>
  <c r="BH213" i="2"/>
  <c r="BG213" i="2"/>
  <c r="BF213" i="2"/>
  <c r="T213" i="2"/>
  <c r="R213" i="2"/>
  <c r="P213" i="2"/>
  <c r="BI210" i="2"/>
  <c r="BH210" i="2"/>
  <c r="BG210" i="2"/>
  <c r="BF210" i="2"/>
  <c r="T210" i="2"/>
  <c r="R210" i="2"/>
  <c r="P210" i="2"/>
  <c r="BI207" i="2"/>
  <c r="BH207" i="2"/>
  <c r="BG207" i="2"/>
  <c r="BF207" i="2"/>
  <c r="T207" i="2"/>
  <c r="R207" i="2"/>
  <c r="P207" i="2"/>
  <c r="BI204" i="2"/>
  <c r="BH204" i="2"/>
  <c r="BG204" i="2"/>
  <c r="BF204" i="2"/>
  <c r="T204" i="2"/>
  <c r="R204" i="2"/>
  <c r="P204" i="2"/>
  <c r="BI201" i="2"/>
  <c r="BH201" i="2"/>
  <c r="BG201" i="2"/>
  <c r="BF201" i="2"/>
  <c r="T201" i="2"/>
  <c r="R201" i="2"/>
  <c r="P201" i="2"/>
  <c r="BI198" i="2"/>
  <c r="BH198" i="2"/>
  <c r="BG198" i="2"/>
  <c r="BF198" i="2"/>
  <c r="T198" i="2"/>
  <c r="R198" i="2"/>
  <c r="P198" i="2"/>
  <c r="BI193" i="2"/>
  <c r="BH193" i="2"/>
  <c r="BG193" i="2"/>
  <c r="BF193" i="2"/>
  <c r="T193" i="2"/>
  <c r="R193" i="2"/>
  <c r="P193" i="2"/>
  <c r="BI189" i="2"/>
  <c r="BH189" i="2"/>
  <c r="BG189" i="2"/>
  <c r="BF189" i="2"/>
  <c r="T189" i="2"/>
  <c r="R189" i="2"/>
  <c r="P189" i="2"/>
  <c r="BI184" i="2"/>
  <c r="BH184" i="2"/>
  <c r="BG184" i="2"/>
  <c r="BF184" i="2"/>
  <c r="T184" i="2"/>
  <c r="R184" i="2"/>
  <c r="P184" i="2"/>
  <c r="BI176" i="2"/>
  <c r="BH176" i="2"/>
  <c r="BG176" i="2"/>
  <c r="BF176" i="2"/>
  <c r="T176" i="2"/>
  <c r="R176" i="2"/>
  <c r="P176" i="2"/>
  <c r="BI174" i="2"/>
  <c r="BH174" i="2"/>
  <c r="BG174" i="2"/>
  <c r="BF174" i="2"/>
  <c r="T174" i="2"/>
  <c r="R174" i="2"/>
  <c r="P174" i="2"/>
  <c r="BI171" i="2"/>
  <c r="BH171" i="2"/>
  <c r="BG171" i="2"/>
  <c r="BF171" i="2"/>
  <c r="T171" i="2"/>
  <c r="R171" i="2"/>
  <c r="P171" i="2"/>
  <c r="BI167" i="2"/>
  <c r="BH167" i="2"/>
  <c r="BG167" i="2"/>
  <c r="BF167" i="2"/>
  <c r="T167" i="2"/>
  <c r="R167" i="2"/>
  <c r="P167" i="2"/>
  <c r="BI165" i="2"/>
  <c r="BH165" i="2"/>
  <c r="BG165" i="2"/>
  <c r="BF165" i="2"/>
  <c r="T165" i="2"/>
  <c r="R165" i="2"/>
  <c r="P165" i="2"/>
  <c r="BI161" i="2"/>
  <c r="BH161" i="2"/>
  <c r="BG161" i="2"/>
  <c r="BF161" i="2"/>
  <c r="T161" i="2"/>
  <c r="R161" i="2"/>
  <c r="P161" i="2"/>
  <c r="BI157" i="2"/>
  <c r="BH157" i="2"/>
  <c r="BG157" i="2"/>
  <c r="BF157" i="2"/>
  <c r="T157" i="2"/>
  <c r="R157" i="2"/>
  <c r="P157" i="2"/>
  <c r="BI155" i="2"/>
  <c r="BH155" i="2"/>
  <c r="BG155" i="2"/>
  <c r="BF155" i="2"/>
  <c r="T155" i="2"/>
  <c r="R155" i="2"/>
  <c r="P155" i="2"/>
  <c r="BI153" i="2"/>
  <c r="BH153" i="2"/>
  <c r="BG153" i="2"/>
  <c r="BF153" i="2"/>
  <c r="T153" i="2"/>
  <c r="R153" i="2"/>
  <c r="P153" i="2"/>
  <c r="BI151" i="2"/>
  <c r="BH151" i="2"/>
  <c r="BG151" i="2"/>
  <c r="BF151" i="2"/>
  <c r="T151" i="2"/>
  <c r="R151" i="2"/>
  <c r="P151" i="2"/>
  <c r="BI147" i="2"/>
  <c r="BH147" i="2"/>
  <c r="BG147" i="2"/>
  <c r="BF147" i="2"/>
  <c r="T147" i="2"/>
  <c r="R147" i="2"/>
  <c r="P147" i="2"/>
  <c r="BI143" i="2"/>
  <c r="BH143" i="2"/>
  <c r="BG143" i="2"/>
  <c r="BF143" i="2"/>
  <c r="T143" i="2"/>
  <c r="R143" i="2"/>
  <c r="P143" i="2"/>
  <c r="BI139" i="2"/>
  <c r="BH139" i="2"/>
  <c r="BG139" i="2"/>
  <c r="BF139" i="2"/>
  <c r="T139" i="2"/>
  <c r="R139" i="2"/>
  <c r="P139" i="2"/>
  <c r="BI135" i="2"/>
  <c r="BH135" i="2"/>
  <c r="BG135" i="2"/>
  <c r="BF135" i="2"/>
  <c r="T135" i="2"/>
  <c r="R135" i="2"/>
  <c r="P135" i="2"/>
  <c r="J128" i="2"/>
  <c r="F128" i="2"/>
  <c r="F126" i="2"/>
  <c r="E124" i="2"/>
  <c r="J94" i="2"/>
  <c r="F94" i="2"/>
  <c r="F92" i="2"/>
  <c r="E90" i="2"/>
  <c r="J28" i="2"/>
  <c r="E28" i="2"/>
  <c r="J129" i="2"/>
  <c r="J27" i="2"/>
  <c r="J22" i="2"/>
  <c r="E22" i="2"/>
  <c r="F95" i="2"/>
  <c r="J21" i="2"/>
  <c r="J16" i="2"/>
  <c r="J126" i="2"/>
  <c r="E7" i="2"/>
  <c r="E118" i="2"/>
  <c r="L90" i="1"/>
  <c r="AM90" i="1"/>
  <c r="AM89" i="1"/>
  <c r="L89" i="1"/>
  <c r="AM87" i="1"/>
  <c r="L87" i="1"/>
  <c r="L85" i="1"/>
  <c r="L84" i="1"/>
  <c r="J223" i="5"/>
  <c r="J219" i="5"/>
  <c r="BK211" i="5"/>
  <c r="J202" i="5"/>
  <c r="BK190" i="5"/>
  <c r="BK186" i="5"/>
  <c r="J182" i="5"/>
  <c r="J179" i="5"/>
  <c r="J170" i="5"/>
  <c r="J161" i="5"/>
  <c r="BK154" i="5"/>
  <c r="J151" i="5"/>
  <c r="BK146" i="5"/>
  <c r="BK141" i="5"/>
  <c r="J283" i="4"/>
  <c r="BK281" i="4"/>
  <c r="BK276" i="4"/>
  <c r="J273" i="4"/>
  <c r="J269" i="4"/>
  <c r="BK256" i="4"/>
  <c r="BK249" i="4"/>
  <c r="BK239" i="4"/>
  <c r="BK237" i="4"/>
  <c r="J227" i="4"/>
  <c r="J223" i="4"/>
  <c r="J219" i="4"/>
  <c r="J207" i="4"/>
  <c r="BK205" i="4"/>
  <c r="BK200" i="4"/>
  <c r="BK193" i="4"/>
  <c r="BK181" i="4"/>
  <c r="J179" i="4"/>
  <c r="BK176" i="4"/>
  <c r="J167" i="4"/>
  <c r="J160" i="4"/>
  <c r="J153" i="4"/>
  <c r="J145" i="4"/>
  <c r="BK129" i="4"/>
  <c r="BK233" i="3"/>
  <c r="BK231" i="3"/>
  <c r="BK229" i="3"/>
  <c r="J225" i="3"/>
  <c r="BK218" i="3"/>
  <c r="BK216" i="3"/>
  <c r="J213" i="3"/>
  <c r="J208" i="3"/>
  <c r="BK205" i="3"/>
  <c r="BK203" i="3"/>
  <c r="BK201" i="3"/>
  <c r="J197" i="3"/>
  <c r="BK194" i="3"/>
  <c r="BK191" i="3"/>
  <c r="BK181" i="3"/>
  <c r="J172" i="3"/>
  <c r="BK162" i="3"/>
  <c r="BK158" i="3"/>
  <c r="J155" i="3"/>
  <c r="BK142" i="3"/>
  <c r="BK137" i="3"/>
  <c r="J641" i="2"/>
  <c r="BK638" i="2"/>
  <c r="J636" i="2"/>
  <c r="BK627" i="2"/>
  <c r="J623" i="2"/>
  <c r="J613" i="2"/>
  <c r="BK606" i="2"/>
  <c r="J597" i="2"/>
  <c r="J592" i="2"/>
  <c r="BK577" i="2"/>
  <c r="BK567" i="2"/>
  <c r="BK561" i="2"/>
  <c r="J553" i="2"/>
  <c r="J551" i="2"/>
  <c r="BK541" i="2"/>
  <c r="BK539" i="2"/>
  <c r="J537" i="2"/>
  <c r="BK532" i="2"/>
  <c r="BK523" i="2"/>
  <c r="J519" i="2"/>
  <c r="J513" i="2"/>
  <c r="J508" i="2"/>
  <c r="J497" i="2"/>
  <c r="J489" i="2"/>
  <c r="J471" i="2"/>
  <c r="BK468" i="2"/>
  <c r="BK464" i="2"/>
  <c r="J455" i="2"/>
  <c r="BK446" i="2"/>
  <c r="BK440" i="2"/>
  <c r="BK438" i="2"/>
  <c r="BK423" i="2"/>
  <c r="BK418" i="2"/>
  <c r="J413" i="2"/>
  <c r="BK406" i="2"/>
  <c r="BK396" i="2"/>
  <c r="J394" i="2"/>
  <c r="BK390" i="2"/>
  <c r="J377" i="2"/>
  <c r="BK357" i="2"/>
  <c r="BK336" i="2"/>
  <c r="J333" i="2"/>
  <c r="BK285" i="2"/>
  <c r="BK276" i="2"/>
  <c r="J260" i="2"/>
  <c r="J257" i="2"/>
  <c r="J252" i="2"/>
  <c r="J240" i="2"/>
  <c r="J207" i="2"/>
  <c r="BK204" i="2"/>
  <c r="J198" i="2"/>
  <c r="J171" i="2"/>
  <c r="J155" i="2"/>
  <c r="J135" i="2"/>
  <c r="BK219" i="5"/>
  <c r="J215" i="5"/>
  <c r="J211" i="5"/>
  <c r="BK206" i="5"/>
  <c r="BK202" i="5"/>
  <c r="BK198" i="5"/>
  <c r="BK194" i="5"/>
  <c r="J186" i="5"/>
  <c r="J175" i="5"/>
  <c r="BK172" i="5"/>
  <c r="BK164" i="5"/>
  <c r="BK161" i="5"/>
  <c r="J154" i="5"/>
  <c r="J144" i="5"/>
  <c r="J285" i="4"/>
  <c r="BK278" i="4"/>
  <c r="BK273" i="4"/>
  <c r="BK269" i="4"/>
  <c r="J262" i="4"/>
  <c r="J256" i="4"/>
  <c r="BK253" i="4"/>
  <c r="BK241" i="4"/>
  <c r="J237" i="4"/>
  <c r="BK233" i="4"/>
  <c r="J230" i="4"/>
  <c r="J200" i="4"/>
  <c r="BK145" i="4"/>
  <c r="BK140" i="4"/>
  <c r="BK239" i="3"/>
  <c r="J239" i="3"/>
  <c r="J235" i="3"/>
  <c r="J233" i="3"/>
  <c r="J229" i="3"/>
  <c r="J216" i="3"/>
  <c r="BK213" i="3"/>
  <c r="J203" i="3"/>
  <c r="BK197" i="3"/>
  <c r="J189" i="3"/>
  <c r="J186" i="3"/>
  <c r="J183" i="3"/>
  <c r="J178" i="3"/>
  <c r="J166" i="3"/>
  <c r="J162" i="3"/>
  <c r="J151" i="3"/>
  <c r="J147" i="3"/>
  <c r="J144" i="3"/>
  <c r="BK132" i="3"/>
  <c r="BK650" i="2"/>
  <c r="J650" i="2"/>
  <c r="BK646" i="2"/>
  <c r="J646" i="2"/>
  <c r="BK643" i="2"/>
  <c r="J643" i="2"/>
  <c r="BK641" i="2"/>
  <c r="J631" i="2"/>
  <c r="J619" i="2"/>
  <c r="J617" i="2"/>
  <c r="J610" i="2"/>
  <c r="BK597" i="2"/>
  <c r="BK588" i="2"/>
  <c r="BK584" i="2"/>
  <c r="J579" i="2"/>
  <c r="BK573" i="2"/>
  <c r="J571" i="2"/>
  <c r="J569" i="2"/>
  <c r="J563" i="2"/>
  <c r="BK557" i="2"/>
  <c r="BK553" i="2"/>
  <c r="BK547" i="2"/>
  <c r="J545" i="2"/>
  <c r="J541" i="2"/>
  <c r="J539" i="2"/>
  <c r="BK537" i="2"/>
  <c r="J532" i="2"/>
  <c r="J523" i="2"/>
  <c r="J517" i="2"/>
  <c r="J503" i="2"/>
  <c r="J494" i="2"/>
  <c r="BK486" i="2"/>
  <c r="J478" i="2"/>
  <c r="BK474" i="2"/>
  <c r="J468" i="2"/>
  <c r="J464" i="2"/>
  <c r="BK461" i="2"/>
  <c r="BK455" i="2"/>
  <c r="J451" i="2"/>
  <c r="BK433" i="2"/>
  <c r="J428" i="2"/>
  <c r="J418" i="2"/>
  <c r="J408" i="2"/>
  <c r="J396" i="2"/>
  <c r="BK394" i="2"/>
  <c r="J390" i="2"/>
  <c r="J382" i="2"/>
  <c r="BK377" i="2"/>
  <c r="BK365" i="2"/>
  <c r="BK362" i="2"/>
  <c r="J352" i="2"/>
  <c r="J336" i="2"/>
  <c r="BK319" i="2"/>
  <c r="J314" i="2"/>
  <c r="BK294" i="2"/>
  <c r="J287" i="2"/>
  <c r="J285" i="2"/>
  <c r="J236" i="2"/>
  <c r="J232" i="2"/>
  <c r="J228" i="2"/>
  <c r="BK224" i="2"/>
  <c r="BK221" i="2"/>
  <c r="BK207" i="2"/>
  <c r="J189" i="2"/>
  <c r="J184" i="2"/>
  <c r="BK174" i="2"/>
  <c r="J167" i="2"/>
  <c r="J165" i="2"/>
  <c r="J161" i="2"/>
  <c r="BK155" i="2"/>
  <c r="J153" i="2"/>
  <c r="BK151" i="2"/>
  <c r="BK147" i="2"/>
  <c r="BK139" i="2"/>
  <c r="BK135" i="2"/>
  <c r="BK215" i="5"/>
  <c r="J206" i="5"/>
  <c r="J198" i="5"/>
  <c r="J194" i="5"/>
  <c r="J190" i="5"/>
  <c r="BK182" i="5"/>
  <c r="BK179" i="5"/>
  <c r="J167" i="5"/>
  <c r="J164" i="5"/>
  <c r="BK158" i="5"/>
  <c r="BK151" i="5"/>
  <c r="J148" i="5"/>
  <c r="J287" i="4"/>
  <c r="BK285" i="4"/>
  <c r="J281" i="4"/>
  <c r="J278" i="4"/>
  <c r="J276" i="4"/>
  <c r="BK262" i="4"/>
  <c r="J253" i="4"/>
  <c r="BK245" i="4"/>
  <c r="J233" i="4"/>
  <c r="BK230" i="4"/>
  <c r="BK215" i="4"/>
  <c r="BK212" i="4"/>
  <c r="J190" i="4"/>
  <c r="J188" i="4"/>
  <c r="J181" i="4"/>
  <c r="BK179" i="4"/>
  <c r="J176" i="4"/>
  <c r="BK153" i="4"/>
  <c r="J132" i="4"/>
  <c r="J231" i="3"/>
  <c r="BK221" i="3"/>
  <c r="J218" i="3"/>
  <c r="BK208" i="3"/>
  <c r="J205" i="3"/>
  <c r="J201" i="3"/>
  <c r="J194" i="3"/>
  <c r="BK189" i="3"/>
  <c r="BK178" i="3"/>
  <c r="J175" i="3"/>
  <c r="BK166" i="3"/>
  <c r="BK151" i="3"/>
  <c r="J139" i="3"/>
  <c r="J137" i="3"/>
  <c r="J132" i="3"/>
  <c r="J638" i="2"/>
  <c r="BK636" i="2"/>
  <c r="BK631" i="2"/>
  <c r="J627" i="2"/>
  <c r="BK623" i="2"/>
  <c r="BK613" i="2"/>
  <c r="BK610" i="2"/>
  <c r="J606" i="2"/>
  <c r="BK602" i="2"/>
  <c r="BK592" i="2"/>
  <c r="BK579" i="2"/>
  <c r="J577" i="2"/>
  <c r="BK571" i="2"/>
  <c r="BK563" i="2"/>
  <c r="J561" i="2"/>
  <c r="J555" i="2"/>
  <c r="BK551" i="2"/>
  <c r="J547" i="2"/>
  <c r="BK545" i="2"/>
  <c r="BK530" i="2"/>
  <c r="J525" i="2"/>
  <c r="BK519" i="2"/>
  <c r="BK513" i="2"/>
  <c r="BK508" i="2"/>
  <c r="BK503" i="2"/>
  <c r="BK501" i="2"/>
  <c r="BK497" i="2"/>
  <c r="BK494" i="2"/>
  <c r="BK489" i="2"/>
  <c r="J486" i="2"/>
  <c r="J481" i="2"/>
  <c r="BK478" i="2"/>
  <c r="J474" i="2"/>
  <c r="BK471" i="2"/>
  <c r="BK428" i="2"/>
  <c r="BK413" i="2"/>
  <c r="BK402" i="2"/>
  <c r="J400" i="2"/>
  <c r="J398" i="2"/>
  <c r="BK382" i="2"/>
  <c r="J367" i="2"/>
  <c r="J362" i="2"/>
  <c r="BK352" i="2"/>
  <c r="BK331" i="2"/>
  <c r="BK328" i="2"/>
  <c r="BK321" i="2"/>
  <c r="J319" i="2"/>
  <c r="BK317" i="2"/>
  <c r="BK314" i="2"/>
  <c r="J303" i="2"/>
  <c r="BK279" i="2"/>
  <c r="J276" i="2"/>
  <c r="BK260" i="2"/>
  <c r="BK232" i="2"/>
  <c r="BK228" i="2"/>
  <c r="J213" i="2"/>
  <c r="BK210" i="2"/>
  <c r="J201" i="2"/>
  <c r="BK193" i="2"/>
  <c r="BK189" i="2"/>
  <c r="BK176" i="2"/>
  <c r="J174" i="2"/>
  <c r="BK171" i="2"/>
  <c r="J157" i="2"/>
  <c r="BK153" i="2"/>
  <c r="BK143" i="2"/>
  <c r="J139" i="2"/>
  <c r="BK223" i="5"/>
  <c r="BK175" i="5"/>
  <c r="J172" i="5"/>
  <c r="BK170" i="5"/>
  <c r="BK167" i="5"/>
  <c r="J158" i="5"/>
  <c r="BK148" i="5"/>
  <c r="J146" i="5"/>
  <c r="BK144" i="5"/>
  <c r="J141" i="5"/>
  <c r="BK290" i="4"/>
  <c r="J290" i="4"/>
  <c r="BK287" i="4"/>
  <c r="BK283" i="4"/>
  <c r="J249" i="4"/>
  <c r="J245" i="4"/>
  <c r="J241" i="4"/>
  <c r="J239" i="4"/>
  <c r="BK227" i="4"/>
  <c r="BK223" i="4"/>
  <c r="BK219" i="4"/>
  <c r="J215" i="4"/>
  <c r="J212" i="4"/>
  <c r="BK207" i="4"/>
  <c r="J205" i="4"/>
  <c r="J193" i="4"/>
  <c r="BK190" i="4"/>
  <c r="BK188" i="4"/>
  <c r="BK167" i="4"/>
  <c r="BK160" i="4"/>
  <c r="J140" i="4"/>
  <c r="BK134" i="4"/>
  <c r="J134" i="4"/>
  <c r="BK132" i="4"/>
  <c r="J129" i="4"/>
  <c r="BK235" i="3"/>
  <c r="BK225" i="3"/>
  <c r="J221" i="3"/>
  <c r="J191" i="3"/>
  <c r="BK186" i="3"/>
  <c r="BK183" i="3"/>
  <c r="J181" i="3"/>
  <c r="BK175" i="3"/>
  <c r="BK172" i="3"/>
  <c r="J158" i="3"/>
  <c r="BK155" i="3"/>
  <c r="BK147" i="3"/>
  <c r="BK144" i="3"/>
  <c r="J142" i="3"/>
  <c r="BK139" i="3"/>
  <c r="BK619" i="2"/>
  <c r="BK617" i="2"/>
  <c r="J602" i="2"/>
  <c r="J588" i="2"/>
  <c r="J584" i="2"/>
  <c r="J573" i="2"/>
  <c r="BK569" i="2"/>
  <c r="J567" i="2"/>
  <c r="J557" i="2"/>
  <c r="BK555" i="2"/>
  <c r="J530" i="2"/>
  <c r="BK525" i="2"/>
  <c r="BK517" i="2"/>
  <c r="J501" i="2"/>
  <c r="BK481" i="2"/>
  <c r="J461" i="2"/>
  <c r="BK451" i="2"/>
  <c r="J446" i="2"/>
  <c r="J440" i="2"/>
  <c r="J438" i="2"/>
  <c r="J433" i="2"/>
  <c r="J423" i="2"/>
  <c r="BK408" i="2"/>
  <c r="J406" i="2"/>
  <c r="J402" i="2"/>
  <c r="BK400" i="2"/>
  <c r="BK398" i="2"/>
  <c r="BK367" i="2"/>
  <c r="J365" i="2"/>
  <c r="J357" i="2"/>
  <c r="BK333" i="2"/>
  <c r="J331" i="2"/>
  <c r="J328" i="2"/>
  <c r="J321" i="2"/>
  <c r="J317" i="2"/>
  <c r="BK303" i="2"/>
  <c r="J294" i="2"/>
  <c r="BK287" i="2"/>
  <c r="J279" i="2"/>
  <c r="BK257" i="2"/>
  <c r="BK252" i="2"/>
  <c r="BK240" i="2"/>
  <c r="BK236" i="2"/>
  <c r="J224" i="2"/>
  <c r="J221" i="2"/>
  <c r="BK213" i="2"/>
  <c r="J210" i="2"/>
  <c r="J204" i="2"/>
  <c r="BK201" i="2"/>
  <c r="BK198" i="2"/>
  <c r="J193" i="2"/>
  <c r="BK184" i="2"/>
  <c r="J176" i="2"/>
  <c r="BK167" i="2"/>
  <c r="BK165" i="2"/>
  <c r="BK161" i="2"/>
  <c r="BK157" i="2"/>
  <c r="J151" i="2"/>
  <c r="J147" i="2"/>
  <c r="J143" i="2"/>
  <c r="AS96" i="1"/>
  <c r="P134" i="2" l="1"/>
  <c r="T381" i="2"/>
  <c r="R427" i="2"/>
  <c r="R454" i="2"/>
  <c r="T596" i="2"/>
  <c r="P635" i="2"/>
  <c r="BK131" i="3"/>
  <c r="BK171" i="3"/>
  <c r="J171" i="3" s="1"/>
  <c r="J102" i="3" s="1"/>
  <c r="BK180" i="3"/>
  <c r="J180" i="3"/>
  <c r="J103" i="3" s="1"/>
  <c r="BK200" i="3"/>
  <c r="J200" i="3"/>
  <c r="J104" i="3"/>
  <c r="BK128" i="4"/>
  <c r="R214" i="4"/>
  <c r="T268" i="4"/>
  <c r="T275" i="4"/>
  <c r="BK143" i="5"/>
  <c r="J143" i="5" s="1"/>
  <c r="J102" i="5" s="1"/>
  <c r="R143" i="5"/>
  <c r="R139" i="5" s="1"/>
  <c r="R138" i="5" s="1"/>
  <c r="R169" i="5"/>
  <c r="BK134" i="2"/>
  <c r="R381" i="2"/>
  <c r="P427" i="2"/>
  <c r="T454" i="2"/>
  <c r="R596" i="2"/>
  <c r="T635" i="2"/>
  <c r="P131" i="3"/>
  <c r="T171" i="3"/>
  <c r="T180" i="3"/>
  <c r="R200" i="3"/>
  <c r="R128" i="4"/>
  <c r="T214" i="4"/>
  <c r="T127" i="4" s="1"/>
  <c r="T126" i="4" s="1"/>
  <c r="P268" i="4"/>
  <c r="P275" i="4"/>
  <c r="T143" i="5"/>
  <c r="T139" i="5"/>
  <c r="T138" i="5" s="1"/>
  <c r="T137" i="5" s="1"/>
  <c r="BK169" i="5"/>
  <c r="J169" i="5"/>
  <c r="J110" i="5" s="1"/>
  <c r="T134" i="2"/>
  <c r="P381" i="2"/>
  <c r="T427" i="2"/>
  <c r="BK454" i="2"/>
  <c r="J454" i="2" s="1"/>
  <c r="J105" i="2" s="1"/>
  <c r="BK596" i="2"/>
  <c r="J596" i="2" s="1"/>
  <c r="J106" i="2" s="1"/>
  <c r="BK635" i="2"/>
  <c r="J635" i="2"/>
  <c r="J107" i="2" s="1"/>
  <c r="R131" i="3"/>
  <c r="P171" i="3"/>
  <c r="R180" i="3"/>
  <c r="P200" i="3"/>
  <c r="T128" i="4"/>
  <c r="P214" i="4"/>
  <c r="R268" i="4"/>
  <c r="R275" i="4"/>
  <c r="P143" i="5"/>
  <c r="P139" i="5" s="1"/>
  <c r="T169" i="5"/>
  <c r="R134" i="2"/>
  <c r="BK381" i="2"/>
  <c r="J381" i="2"/>
  <c r="J103" i="2" s="1"/>
  <c r="BK427" i="2"/>
  <c r="J427" i="2"/>
  <c r="J104" i="2"/>
  <c r="P454" i="2"/>
  <c r="P596" i="2"/>
  <c r="R635" i="2"/>
  <c r="T131" i="3"/>
  <c r="R171" i="3"/>
  <c r="P180" i="3"/>
  <c r="T200" i="3"/>
  <c r="P128" i="4"/>
  <c r="P127" i="4" s="1"/>
  <c r="P126" i="4" s="1"/>
  <c r="AU99" i="1" s="1"/>
  <c r="BK214" i="4"/>
  <c r="J214" i="4" s="1"/>
  <c r="J100" i="4" s="1"/>
  <c r="BK268" i="4"/>
  <c r="J268" i="4"/>
  <c r="J102" i="4" s="1"/>
  <c r="BK275" i="4"/>
  <c r="J275" i="4"/>
  <c r="J103" i="4"/>
  <c r="P169" i="5"/>
  <c r="BK178" i="5"/>
  <c r="J178" i="5"/>
  <c r="J113" i="5"/>
  <c r="P178" i="5"/>
  <c r="P177" i="5" s="1"/>
  <c r="R178" i="5"/>
  <c r="R177" i="5"/>
  <c r="T178" i="5"/>
  <c r="T177" i="5" s="1"/>
  <c r="BK185" i="5"/>
  <c r="J185" i="5"/>
  <c r="J115" i="5" s="1"/>
  <c r="P185" i="5"/>
  <c r="P184" i="5"/>
  <c r="R185" i="5"/>
  <c r="R184" i="5" s="1"/>
  <c r="T185" i="5"/>
  <c r="T184" i="5"/>
  <c r="J95" i="2"/>
  <c r="BE151" i="2"/>
  <c r="BE171" i="2"/>
  <c r="BE228" i="2"/>
  <c r="BE279" i="2"/>
  <c r="BE321" i="2"/>
  <c r="BE336" i="2"/>
  <c r="BE352" i="2"/>
  <c r="BE357" i="2"/>
  <c r="BE382" i="2"/>
  <c r="BE390" i="2"/>
  <c r="BE413" i="2"/>
  <c r="BE464" i="2"/>
  <c r="BE468" i="2"/>
  <c r="BE489" i="2"/>
  <c r="BE494" i="2"/>
  <c r="BE523" i="2"/>
  <c r="BE530" i="2"/>
  <c r="BE532" i="2"/>
  <c r="BE541" i="2"/>
  <c r="BE547" i="2"/>
  <c r="BE553" i="2"/>
  <c r="BE561" i="2"/>
  <c r="BE573" i="2"/>
  <c r="BE579" i="2"/>
  <c r="BE597" i="2"/>
  <c r="BE602" i="2"/>
  <c r="BE610" i="2"/>
  <c r="BE623" i="2"/>
  <c r="BE636" i="2"/>
  <c r="J92" i="3"/>
  <c r="F95" i="3"/>
  <c r="J126" i="3"/>
  <c r="BE132" i="3"/>
  <c r="BE142" i="3"/>
  <c r="BE189" i="3"/>
  <c r="BE194" i="3"/>
  <c r="BE197" i="3"/>
  <c r="BE203" i="3"/>
  <c r="BE208" i="3"/>
  <c r="BE216" i="3"/>
  <c r="BE231" i="3"/>
  <c r="BK238" i="3"/>
  <c r="J238" i="3"/>
  <c r="J105" i="3"/>
  <c r="F93" i="4"/>
  <c r="BE132" i="4"/>
  <c r="BE140" i="4"/>
  <c r="BE176" i="4"/>
  <c r="BE230" i="4"/>
  <c r="BE237" i="4"/>
  <c r="BE249" i="4"/>
  <c r="BE253" i="4"/>
  <c r="BE256" i="4"/>
  <c r="BE262" i="4"/>
  <c r="BE287" i="4"/>
  <c r="BE290" i="4"/>
  <c r="E125" i="5"/>
  <c r="BE146" i="5"/>
  <c r="BE151" i="5"/>
  <c r="BE158" i="5"/>
  <c r="BE161" i="5"/>
  <c r="BE172" i="5"/>
  <c r="BE175" i="5"/>
  <c r="BE182" i="5"/>
  <c r="BE198" i="5"/>
  <c r="BE202" i="5"/>
  <c r="BE211" i="5"/>
  <c r="BE219" i="5"/>
  <c r="F129" i="2"/>
  <c r="BE139" i="2"/>
  <c r="BE147" i="2"/>
  <c r="BE161" i="2"/>
  <c r="BE204" i="2"/>
  <c r="BE221" i="2"/>
  <c r="BE276" i="2"/>
  <c r="BE285" i="2"/>
  <c r="BE394" i="2"/>
  <c r="BE396" i="2"/>
  <c r="BE408" i="2"/>
  <c r="BE418" i="2"/>
  <c r="BE446" i="2"/>
  <c r="BE451" i="2"/>
  <c r="BE461" i="2"/>
  <c r="BE537" i="2"/>
  <c r="BE557" i="2"/>
  <c r="BE567" i="2"/>
  <c r="BE588" i="2"/>
  <c r="BE617" i="2"/>
  <c r="BE144" i="3"/>
  <c r="BE151" i="3"/>
  <c r="BE158" i="3"/>
  <c r="BE186" i="3"/>
  <c r="BE201" i="3"/>
  <c r="BE213" i="3"/>
  <c r="BE233" i="3"/>
  <c r="E84" i="4"/>
  <c r="J120" i="4"/>
  <c r="J123" i="4"/>
  <c r="BE134" i="4"/>
  <c r="BE145" i="4"/>
  <c r="BE160" i="4"/>
  <c r="BE193" i="4"/>
  <c r="BE205" i="4"/>
  <c r="BE233" i="4"/>
  <c r="BE239" i="4"/>
  <c r="BE269" i="4"/>
  <c r="J91" i="5"/>
  <c r="F134" i="5"/>
  <c r="BE141" i="5"/>
  <c r="BE154" i="5"/>
  <c r="BE215" i="5"/>
  <c r="BE223" i="5"/>
  <c r="BK153" i="5"/>
  <c r="J153" i="5" s="1"/>
  <c r="J104" i="5" s="1"/>
  <c r="BK163" i="5"/>
  <c r="J163" i="5" s="1"/>
  <c r="J108" i="5" s="1"/>
  <c r="BK166" i="5"/>
  <c r="J166" i="5"/>
  <c r="J109" i="5" s="1"/>
  <c r="E84" i="2"/>
  <c r="BE143" i="2"/>
  <c r="BE165" i="2"/>
  <c r="BE193" i="2"/>
  <c r="BE198" i="2"/>
  <c r="BE201" i="2"/>
  <c r="BE236" i="2"/>
  <c r="BE252" i="2"/>
  <c r="BE257" i="2"/>
  <c r="BE260" i="2"/>
  <c r="BE328" i="2"/>
  <c r="BE331" i="2"/>
  <c r="BE333" i="2"/>
  <c r="BE400" i="2"/>
  <c r="BE406" i="2"/>
  <c r="BE423" i="2"/>
  <c r="BE438" i="2"/>
  <c r="BE440" i="2"/>
  <c r="BE478" i="2"/>
  <c r="BE497" i="2"/>
  <c r="BE501" i="2"/>
  <c r="BE503" i="2"/>
  <c r="BE508" i="2"/>
  <c r="BE513" i="2"/>
  <c r="BE517" i="2"/>
  <c r="BE519" i="2"/>
  <c r="BE539" i="2"/>
  <c r="BE545" i="2"/>
  <c r="BE592" i="2"/>
  <c r="BE606" i="2"/>
  <c r="BE613" i="2"/>
  <c r="BE627" i="2"/>
  <c r="BE631" i="2"/>
  <c r="BE643" i="2"/>
  <c r="BE646" i="2"/>
  <c r="BE650" i="2"/>
  <c r="BK649" i="2"/>
  <c r="J649" i="2"/>
  <c r="J108" i="2"/>
  <c r="BE137" i="3"/>
  <c r="BE155" i="3"/>
  <c r="BE162" i="3"/>
  <c r="BE166" i="3"/>
  <c r="BE172" i="3"/>
  <c r="BE175" i="3"/>
  <c r="BE178" i="3"/>
  <c r="BE181" i="3"/>
  <c r="BE191" i="3"/>
  <c r="BE205" i="3"/>
  <c r="BE218" i="3"/>
  <c r="BE225" i="3"/>
  <c r="BE229" i="3"/>
  <c r="BE239" i="3"/>
  <c r="BE153" i="4"/>
  <c r="BE167" i="4"/>
  <c r="BE179" i="4"/>
  <c r="BE181" i="4"/>
  <c r="BE188" i="4"/>
  <c r="BE200" i="4"/>
  <c r="BE207" i="4"/>
  <c r="BE212" i="4"/>
  <c r="BE215" i="4"/>
  <c r="BE219" i="4"/>
  <c r="BE223" i="4"/>
  <c r="BE245" i="4"/>
  <c r="BE273" i="4"/>
  <c r="BE278" i="4"/>
  <c r="BE281" i="4"/>
  <c r="BE144" i="5"/>
  <c r="BE148" i="5"/>
  <c r="BE167" i="5"/>
  <c r="BE186" i="5"/>
  <c r="BE190" i="5"/>
  <c r="BK140" i="5"/>
  <c r="BK157" i="5"/>
  <c r="J157" i="5" s="1"/>
  <c r="J106" i="5" s="1"/>
  <c r="J92" i="2"/>
  <c r="BE135" i="2"/>
  <c r="BE153" i="2"/>
  <c r="BE155" i="2"/>
  <c r="BE157" i="2"/>
  <c r="BE167" i="2"/>
  <c r="BE174" i="2"/>
  <c r="BE176" i="2"/>
  <c r="BE184" i="2"/>
  <c r="BE189" i="2"/>
  <c r="BE207" i="2"/>
  <c r="BE210" i="2"/>
  <c r="BE213" i="2"/>
  <c r="BE224" i="2"/>
  <c r="BE232" i="2"/>
  <c r="BE240" i="2"/>
  <c r="BE287" i="2"/>
  <c r="BE294" i="2"/>
  <c r="BE303" i="2"/>
  <c r="BE314" i="2"/>
  <c r="BE317" i="2"/>
  <c r="BE319" i="2"/>
  <c r="BE362" i="2"/>
  <c r="BE365" i="2"/>
  <c r="BE367" i="2"/>
  <c r="BE377" i="2"/>
  <c r="BE398" i="2"/>
  <c r="BE402" i="2"/>
  <c r="BE428" i="2"/>
  <c r="BE433" i="2"/>
  <c r="BE455" i="2"/>
  <c r="BE471" i="2"/>
  <c r="BE474" i="2"/>
  <c r="BE481" i="2"/>
  <c r="BE486" i="2"/>
  <c r="BE525" i="2"/>
  <c r="BE551" i="2"/>
  <c r="BE555" i="2"/>
  <c r="BE563" i="2"/>
  <c r="BE569" i="2"/>
  <c r="BE571" i="2"/>
  <c r="BE577" i="2"/>
  <c r="BE584" i="2"/>
  <c r="BE619" i="2"/>
  <c r="BE638" i="2"/>
  <c r="BE641" i="2"/>
  <c r="BK376" i="2"/>
  <c r="J376" i="2" s="1"/>
  <c r="J102" i="2" s="1"/>
  <c r="E84" i="3"/>
  <c r="BE139" i="3"/>
  <c r="BE147" i="3"/>
  <c r="BE183" i="3"/>
  <c r="BE221" i="3"/>
  <c r="BE235" i="3"/>
  <c r="BE129" i="4"/>
  <c r="BE190" i="4"/>
  <c r="BE227" i="4"/>
  <c r="BE241" i="4"/>
  <c r="BE276" i="4"/>
  <c r="BE283" i="4"/>
  <c r="BE285" i="4"/>
  <c r="BK255" i="4"/>
  <c r="J255" i="4" s="1"/>
  <c r="J101" i="4" s="1"/>
  <c r="BK289" i="4"/>
  <c r="J289" i="4" s="1"/>
  <c r="J104" i="4" s="1"/>
  <c r="J94" i="5"/>
  <c r="BE164" i="5"/>
  <c r="BE170" i="5"/>
  <c r="BE179" i="5"/>
  <c r="BE194" i="5"/>
  <c r="BE206" i="5"/>
  <c r="BK150" i="5"/>
  <c r="J150" i="5" s="1"/>
  <c r="J103" i="5" s="1"/>
  <c r="BK160" i="5"/>
  <c r="J160" i="5" s="1"/>
  <c r="J107" i="5" s="1"/>
  <c r="BK174" i="5"/>
  <c r="J174" i="5"/>
  <c r="J111" i="5" s="1"/>
  <c r="F41" i="2"/>
  <c r="BD97" i="1"/>
  <c r="F39" i="2"/>
  <c r="BB97" i="1" s="1"/>
  <c r="F40" i="2"/>
  <c r="BC97" i="1"/>
  <c r="F39" i="4"/>
  <c r="BD99" i="1" s="1"/>
  <c r="F37" i="5"/>
  <c r="BB100" i="1"/>
  <c r="F38" i="3"/>
  <c r="BA98" i="1" s="1"/>
  <c r="F41" i="3"/>
  <c r="BD98" i="1"/>
  <c r="J36" i="4"/>
  <c r="AW99" i="1" s="1"/>
  <c r="F38" i="5"/>
  <c r="BC100" i="1"/>
  <c r="J38" i="2"/>
  <c r="AW97" i="1" s="1"/>
  <c r="F37" i="4"/>
  <c r="BB99" i="1"/>
  <c r="J38" i="3"/>
  <c r="AW98" i="1" s="1"/>
  <c r="F36" i="4"/>
  <c r="BA99" i="1"/>
  <c r="F38" i="4"/>
  <c r="BC99" i="1" s="1"/>
  <c r="F38" i="2"/>
  <c r="BA97" i="1"/>
  <c r="F39" i="3"/>
  <c r="BB98" i="1" s="1"/>
  <c r="AS95" i="1"/>
  <c r="AS94" i="1"/>
  <c r="F40" i="3"/>
  <c r="BC98" i="1" s="1"/>
  <c r="J36" i="5"/>
  <c r="AW100" i="1"/>
  <c r="F36" i="5"/>
  <c r="BA100" i="1" s="1"/>
  <c r="F39" i="5"/>
  <c r="BD100" i="1"/>
  <c r="P138" i="5" l="1"/>
  <c r="P137" i="5" s="1"/>
  <c r="AU100" i="1" s="1"/>
  <c r="R137" i="5"/>
  <c r="BK139" i="5"/>
  <c r="T130" i="3"/>
  <c r="T129" i="3" s="1"/>
  <c r="R133" i="2"/>
  <c r="R132" i="2"/>
  <c r="R130" i="3"/>
  <c r="R129" i="3" s="1"/>
  <c r="R127" i="4"/>
  <c r="R126" i="4"/>
  <c r="BK133" i="2"/>
  <c r="J133" i="2" s="1"/>
  <c r="J100" i="2" s="1"/>
  <c r="T133" i="2"/>
  <c r="T132" i="2"/>
  <c r="BK127" i="4"/>
  <c r="J127" i="4"/>
  <c r="J98" i="4"/>
  <c r="BK130" i="3"/>
  <c r="BK129" i="3" s="1"/>
  <c r="J129" i="3" s="1"/>
  <c r="J34" i="3" s="1"/>
  <c r="AG98" i="1" s="1"/>
  <c r="AN98" i="1" s="1"/>
  <c r="P133" i="2"/>
  <c r="P132" i="2"/>
  <c r="AU97" i="1" s="1"/>
  <c r="P130" i="3"/>
  <c r="P129" i="3"/>
  <c r="AU98" i="1"/>
  <c r="J131" i="3"/>
  <c r="J101" i="3"/>
  <c r="J128" i="4"/>
  <c r="J99" i="4"/>
  <c r="J140" i="5"/>
  <c r="J101" i="5"/>
  <c r="J134" i="2"/>
  <c r="J101" i="2"/>
  <c r="BK156" i="5"/>
  <c r="J156" i="5"/>
  <c r="J105" i="5"/>
  <c r="BK177" i="5"/>
  <c r="J177" i="5" s="1"/>
  <c r="J112" i="5" s="1"/>
  <c r="BK184" i="5"/>
  <c r="J184" i="5"/>
  <c r="J114" i="5" s="1"/>
  <c r="J35" i="5"/>
  <c r="AV100" i="1"/>
  <c r="AT100" i="1"/>
  <c r="J37" i="3"/>
  <c r="AV98" i="1"/>
  <c r="AT98" i="1"/>
  <c r="F35" i="4"/>
  <c r="AZ99" i="1" s="1"/>
  <c r="BA96" i="1"/>
  <c r="BA95" i="1"/>
  <c r="AW95" i="1"/>
  <c r="BB96" i="1"/>
  <c r="AX96" i="1"/>
  <c r="F37" i="3"/>
  <c r="AZ98" i="1"/>
  <c r="J35" i="4"/>
  <c r="AV99" i="1"/>
  <c r="AT99" i="1"/>
  <c r="F35" i="5"/>
  <c r="AZ100" i="1" s="1"/>
  <c r="BC96" i="1"/>
  <c r="BC95" i="1"/>
  <c r="AY95" i="1"/>
  <c r="BD96" i="1"/>
  <c r="BD95" i="1"/>
  <c r="BD94" i="1"/>
  <c r="W33" i="1"/>
  <c r="F37" i="2"/>
  <c r="AZ97" i="1" s="1"/>
  <c r="J37" i="2"/>
  <c r="AV97" i="1"/>
  <c r="AT97" i="1"/>
  <c r="BK138" i="5" l="1"/>
  <c r="J138" i="5"/>
  <c r="J99" i="5"/>
  <c r="J43" i="3"/>
  <c r="BK132" i="2"/>
  <c r="J132" i="2"/>
  <c r="J99" i="2"/>
  <c r="J99" i="3"/>
  <c r="J139" i="5"/>
  <c r="J100" i="5"/>
  <c r="J130" i="3"/>
  <c r="J100" i="3"/>
  <c r="BK126" i="4"/>
  <c r="J126" i="4"/>
  <c r="J97" i="4"/>
  <c r="AZ96" i="1"/>
  <c r="AZ95" i="1" s="1"/>
  <c r="AV95" i="1" s="1"/>
  <c r="AT95" i="1" s="1"/>
  <c r="AW96" i="1"/>
  <c r="AU96" i="1"/>
  <c r="AU95" i="1"/>
  <c r="AU94" i="1"/>
  <c r="BC94" i="1"/>
  <c r="AY94" i="1" s="1"/>
  <c r="AY96" i="1"/>
  <c r="BB95" i="1"/>
  <c r="AX95" i="1"/>
  <c r="BA94" i="1"/>
  <c r="W30" i="1"/>
  <c r="BK137" i="5" l="1"/>
  <c r="J137" i="5" s="1"/>
  <c r="J98" i="5" s="1"/>
  <c r="AW94" i="1"/>
  <c r="AK30" i="1" s="1"/>
  <c r="AZ94" i="1"/>
  <c r="AV94" i="1"/>
  <c r="AK29" i="1"/>
  <c r="AV96" i="1"/>
  <c r="AT96" i="1" s="1"/>
  <c r="BB94" i="1"/>
  <c r="AX94" i="1"/>
  <c r="J34" i="2"/>
  <c r="AG97" i="1" s="1"/>
  <c r="AN97" i="1" s="1"/>
  <c r="W32" i="1"/>
  <c r="J32" i="4"/>
  <c r="AG99" i="1" s="1"/>
  <c r="AN99" i="1" s="1"/>
  <c r="J43" i="2" l="1"/>
  <c r="J41" i="4"/>
  <c r="AT94" i="1"/>
  <c r="W29" i="1"/>
  <c r="J32" i="5"/>
  <c r="AG100" i="1" s="1"/>
  <c r="AN100" i="1" s="1"/>
  <c r="W31" i="1"/>
  <c r="AG96" i="1"/>
  <c r="AG95" i="1" s="1"/>
  <c r="AG94" i="1" s="1"/>
  <c r="AK26" i="1" s="1"/>
  <c r="AK35" i="1" s="1"/>
  <c r="AN95" i="1" l="1"/>
  <c r="J41" i="5"/>
  <c r="AN96" i="1"/>
  <c r="AN94" i="1"/>
</calcChain>
</file>

<file path=xl/sharedStrings.xml><?xml version="1.0" encoding="utf-8"?>
<sst xmlns="http://schemas.openxmlformats.org/spreadsheetml/2006/main" count="8395" uniqueCount="1334">
  <si>
    <t>Export Komplet</t>
  </si>
  <si>
    <t/>
  </si>
  <si>
    <t>2.0</t>
  </si>
  <si>
    <t>False</t>
  </si>
  <si>
    <t>{61ac6fb9-4079-4fdc-aaf0-dee0fbb87fdb}</t>
  </si>
  <si>
    <t>&gt;&gt;  skryté sloupce  &lt;&lt;</t>
  </si>
  <si>
    <t>0,01</t>
  </si>
  <si>
    <t>21</t>
  </si>
  <si>
    <t>15</t>
  </si>
  <si>
    <t>REKAPITULACE STAVBY</t>
  </si>
  <si>
    <t>v ---  níže se nacházejí doplnkové a pomocné údaje k sestavám  --- v</t>
  </si>
  <si>
    <t>Návod na vyplnění</t>
  </si>
  <si>
    <t>0,001</t>
  </si>
  <si>
    <t>Kód:</t>
  </si>
  <si>
    <t>HDP_Brno-217110_akt1</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</si>
  <si>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</si>
  <si>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</si>
  <si>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Brno, Babická - výstavba splaškové kanalizace II. a III.Etapa</t>
  </si>
  <si>
    <t>KSO:</t>
  </si>
  <si>
    <t>CC-CZ:</t>
  </si>
  <si>
    <t>Místo:</t>
  </si>
  <si>
    <t xml:space="preserve"> </t>
  </si>
  <si>
    <t>Datum:</t>
  </si>
  <si>
    <t>15. 9. 2020</t>
  </si>
  <si>
    <t>Zadavatel:</t>
  </si>
  <si>
    <t>IČ:</t>
  </si>
  <si>
    <t>Statutární město Brno</t>
  </si>
  <si>
    <t>DIČ:</t>
  </si>
  <si>
    <t>Uchazeč:</t>
  </si>
  <si>
    <t>Vyplň údaj</t>
  </si>
  <si>
    <t>Projektant:</t>
  </si>
  <si>
    <t>Sweco Hydroprojekt a.s., divize Morava</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</si>
  <si>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</si>
  <si>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</si>
  <si>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</si>
  <si>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</si>
  <si>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</si>
  <si>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</si>
  <si>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</si>
  <si>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</si>
  <si>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</si>
  <si>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</si>
  <si>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</si>
  <si>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</si>
  <si>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</si>
  <si>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</si>
  <si>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</si>
  <si>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</si>
  <si>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</si>
  <si>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</si>
  <si>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</si>
  <si>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</si>
  <si>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</si>
  <si>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</si>
  <si>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</si>
  <si>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</si>
  <si>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</si>
  <si>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</si>
  <si>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</si>
  <si>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</si>
  <si>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</si>
  <si>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</si>
  <si>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</si>
  <si>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</si>
  <si>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</si>
  <si>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</si>
  <si>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</si>
  <si>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</si>
  <si>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</si>
  <si>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</si>
  <si>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</si>
  <si>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</si>
  <si>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</si>
  <si>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</si>
  <si>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</si>
  <si>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</si>
  <si>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</si>
  <si>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</si>
  <si>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</si>
  <si>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01</t>
  </si>
  <si>
    <t>STA</t>
  </si>
  <si>
    <t>1</t>
  </si>
  <si>
    <t>{6c16a3cd-8b02-4241-a9ad-224a3239c265}</t>
  </si>
  <si>
    <t>2</t>
  </si>
  <si>
    <t>001</t>
  </si>
  <si>
    <t>SO 01 Splašková stoka</t>
  </si>
  <si>
    <t>Soupis</t>
  </si>
  <si>
    <t>{c6388c1c-3640-49d7-a41b-75bd4d68382b}</t>
  </si>
  <si>
    <t>/</t>
  </si>
  <si>
    <t>0001</t>
  </si>
  <si>
    <t>SO 01.2 Splašková stoka - etapa 2. a 3.</t>
  </si>
  <si>
    <t>3</t>
  </si>
  <si>
    <t>{72cbe1a8-d8fb-4f60-926c-12c46eb010a0}</t>
  </si>
  <si>
    <t>0002</t>
  </si>
  <si>
    <t>SO 01.2.1 Splašková kanalizace - etapa 2. a 3., vyspravení povrchů</t>
  </si>
  <si>
    <t>{a4df1ea1-8bed-48a0-b99a-e02cc79cb835}</t>
  </si>
  <si>
    <t>002</t>
  </si>
  <si>
    <t>Hydrovrty II. a III.etapa</t>
  </si>
  <si>
    <t>{9c8a6dc8-adc7-4c55-a7a5-62e44513415c}</t>
  </si>
  <si>
    <t>003</t>
  </si>
  <si>
    <t>Ostatní a vedlejší náklady</t>
  </si>
  <si>
    <t>{e99aa4d7-8fa0-465f-8cd9-cc311826fec1}</t>
  </si>
  <si>
    <t>KRYCÍ LIST SOUPISU PRACÍ</t>
  </si>
  <si>
    <t>Objekt:</t>
  </si>
  <si>
    <t>01 - Brno, Babická - výstavba splaškové kanalizace II. a III.Etapa</t>
  </si>
  <si>
    <t>Soupis:</t>
  </si>
  <si>
    <t>001 - SO 01 Splašková stoka</t>
  </si>
  <si>
    <t>Úroveň 3:</t>
  </si>
  <si>
    <t>0001 - SO 01.2 Splašková stoka - etapa 2. a 3.</t>
  </si>
  <si>
    <t>22122</t>
  </si>
  <si>
    <t>CZ-CPV:</t>
  </si>
  <si>
    <t>45232410-9</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</si>
  <si>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</si>
  <si>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</si>
  <si>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</si>
  <si>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</si>
  <si>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</si>
  <si>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</si>
  <si>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</si>
  <si>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</si>
  <si>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4 - Vodorovné konstrukce</t>
  </si>
  <si>
    <t xml:space="preserve">    5 - Komunikace pozemní</t>
  </si>
  <si>
    <t xml:space="preserve">    8 - Trubní vedení</t>
  </si>
  <si>
    <t xml:space="preserve">    9 - Ostatní konstrukce a práce, bourání</t>
  </si>
  <si>
    <t xml:space="preserve">    997 - Přesun sutě</t>
  </si>
  <si>
    <t xml:space="preserve">    998 - Přesun hmot</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</si>
  <si>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</si>
  <si>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</si>
  <si>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</si>
  <si>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</si>
  <si>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</si>
  <si>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</si>
  <si>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</si>
  <si>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</si>
  <si>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</si>
  <si>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</si>
  <si>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</si>
  <si>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</si>
  <si>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</si>
  <si>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</si>
  <si>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</si>
  <si>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</si>
  <si>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</si>
  <si>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</si>
  <si>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111201101R</t>
  </si>
  <si>
    <t>Odstranění křovin a stromů průměru kmene do 100 mm i s kořeny z celkové plochy do 1000 m2 s odvozem do 15-km a likvidace</t>
  </si>
  <si>
    <t>m2</t>
  </si>
  <si>
    <t>4</t>
  </si>
  <si>
    <t>541708819</t>
  </si>
  <si>
    <t>PP</t>
  </si>
  <si>
    <t>Odstranění křovin a stromů s odstraněním kořenů  průměru kmene do 100 mm do sklonu terénu 1 : 5, při celkové ploše do 1 000 m2, vč. odvozu dřevní hmoty do 15km, se složením a příp. poplatku za uložení</t>
  </si>
  <si>
    <t>P</t>
  </si>
  <si>
    <t>Poznámka k položce:_x000D_
viz TZ př.č. D.1.2.1 a v.č. D.1.2.2 až 8, výpis šachet D.1.2.9 a výpis materiálů D.1.2.10</t>
  </si>
  <si>
    <t>VV</t>
  </si>
  <si>
    <t>3+4+6+4</t>
  </si>
  <si>
    <t>112101101R</t>
  </si>
  <si>
    <t>Odstranění stromů listnatých průměru kmene do 300 mm s odvozem do 15-ti km</t>
  </si>
  <si>
    <t>kus</t>
  </si>
  <si>
    <t>-126716668</t>
  </si>
  <si>
    <t>Odstranění stromů s odřezáním kmene a s odvětvením listnatých, průměru kmene přes 100 do 300 mm, vč. odvozu dřevní hmoty do 15km, se složením a příp. poplatku za uložení</t>
  </si>
  <si>
    <t>68</t>
  </si>
  <si>
    <t>112101102R</t>
  </si>
  <si>
    <t>Odstranění stromů listnatých průměru kmene do 500 mm s odvozem do 15-ti km</t>
  </si>
  <si>
    <t>2083349085</t>
  </si>
  <si>
    <t>Odstranění stromů s odřezáním kmene a s odvětvením listnatých, průměru kmene přes 300 do 500 mm, vč. odvozu dřevní hmoty do 15km, se složením a příp. poplatku za uložení</t>
  </si>
  <si>
    <t>9</t>
  </si>
  <si>
    <t>112101103R</t>
  </si>
  <si>
    <t>Odstranění stromů listnatých průměru kmene do 700 mm s odvozem do 15-ti km</t>
  </si>
  <si>
    <t>-270798838</t>
  </si>
  <si>
    <t>Odstranění stromů s odřezáním kmene a s odvětvením listnatých, průměru kmene přes 500 do 700 mm, vč. odvozu dřevní hmoty do 15km, se složením a příp. poplatku za uložení</t>
  </si>
  <si>
    <t>5</t>
  </si>
  <si>
    <t>112201101R</t>
  </si>
  <si>
    <t>Odstranění pařezů D do 300 mm s odvozem do 15-ti km</t>
  </si>
  <si>
    <t>-1075752060</t>
  </si>
  <si>
    <t>Odstranění pařezů  s jejich vykopáním, vytrháním nebo odstřelením, s přesekáním kořenů průměru přes 100 do 300 mm, vč. odvozu dřevní hmoty do 15km, se složením a příp. poplatku za uložení</t>
  </si>
  <si>
    <t>6</t>
  </si>
  <si>
    <t>112201102R</t>
  </si>
  <si>
    <t>Odstranění pařezů D do 500 mm s odvozem do 15-ti km</t>
  </si>
  <si>
    <t>355467788</t>
  </si>
  <si>
    <t>Odstranění pařezů  s jejich vykopáním, vytrháním nebo odstřelením, s přesekáním kořenů průměru přes 300 do 500 mm, vč. odvozu dřevní hmoty do 15km, se složením a příp. poplatku za uložení</t>
  </si>
  <si>
    <t>7</t>
  </si>
  <si>
    <t>112201103R</t>
  </si>
  <si>
    <t>Odstranění pařezů D do 700 mm s odvozem do 15-ti km</t>
  </si>
  <si>
    <t>-1156008517</t>
  </si>
  <si>
    <t>Odstranění pařezů  s jejich vykopáním, vytrháním nebo odstřelením, s přesekáním kořenů průměru přes 500 do 700 mm, vč. odvozu dřevní hmoty do 15km, se složením a příp. poplatku za uložení</t>
  </si>
  <si>
    <t>8</t>
  </si>
  <si>
    <t>113106023</t>
  </si>
  <si>
    <t>Rozebrání dlažeb při překopech komunikací pro pěší ze zámkové dlažby ručně</t>
  </si>
  <si>
    <t>1561530660</t>
  </si>
  <si>
    <t>Rozebrání dlažeb a dílců při překopech inženýrských sítí s přemístěním hmot na skládku na vzdálenost do 3 m nebo s naložením na dopravní prostředek ručně komunikací pro pěší s ložem z kameniva nebo živice a s výplní spár ze zámkové dlažby</t>
  </si>
  <si>
    <t>"Stoka A" 5,7*1,35</t>
  </si>
  <si>
    <t>113106241</t>
  </si>
  <si>
    <t>Rozebrání vozovek ze silničních dílců strojně pl přes 200 m2</t>
  </si>
  <si>
    <t>1061356821</t>
  </si>
  <si>
    <t>Rozebrání dlažeb a dílců vozovek a ploch s přemístěním hmot na skládku na vzdálenost do 3 m nebo s naložením na dopravní prostředek, s jakoukoliv výplní spár strojně plochy jednotlivě přes 200 m2 ze silničních dílců jakýchkoliv rozměrů, s ložem z kameniva nebo živice se spárami zalitými živicí</t>
  </si>
  <si>
    <t>viz osazení</t>
  </si>
  <si>
    <t>222</t>
  </si>
  <si>
    <t>10</t>
  </si>
  <si>
    <t>113107162</t>
  </si>
  <si>
    <t>Odstranění podkladu z kameniva drceného tl 200 mm strojně pl přes 50 do 200 m2</t>
  </si>
  <si>
    <t>2008818034</t>
  </si>
  <si>
    <t>Odstranění podkladů nebo krytů strojně plochy jednotlivě přes 50 m2 do 200 m2 s přemístěním hmot na skládku na vzdálenost do 20 m nebo s naložením na dopravní prostředek z kameniva hrubého drceného, o tl. vrstvy přes 100 do 200 mm</t>
  </si>
  <si>
    <t>11</t>
  </si>
  <si>
    <t>113107163</t>
  </si>
  <si>
    <t>Odstranění podkladu z kameniva drceného tl 300 mm strojně pl přes 50 do 200 m2 - štěrková komunikace</t>
  </si>
  <si>
    <t>-258125033</t>
  </si>
  <si>
    <t>Odstranění podkladů nebo krytů strojně plochy jednotlivě přes 50 m2 do 200 m2 s přemístěním hmot na skládku na vzdálenost do 20 m nebo s naložením na dopravní prostředek z kameniva hrubého drceného, o tl. vrstvy přes 200 do 300 mm</t>
  </si>
  <si>
    <t>"stoka B" 19,4*1,35</t>
  </si>
  <si>
    <t>12</t>
  </si>
  <si>
    <t>113107164</t>
  </si>
  <si>
    <t>Odstranění podkladu z kameniva drceného tl 400 mm strojně pl přes 50 do 200 m2</t>
  </si>
  <si>
    <t>2126542349</t>
  </si>
  <si>
    <t>Odstranění podkladů nebo krytů strojně plochy jednotlivě přes 50 m2 do 200 m2 s přemístěním hmot na skládku na vzdálenost do 20 m nebo s naložením na dopravní prostředek z kameniva hrubého drceného, o tl. vrstvy přes 300 do 400 mm</t>
  </si>
  <si>
    <t>Poznámka k položce:_x000D_
viz TZ př.č. D.1.1.1 a v.č. D.1.1.2 až 10, výpis šachet D.1.1.11 a výpis materiálů D.1.1.12</t>
  </si>
  <si>
    <t>13</t>
  </si>
  <si>
    <t>113107182</t>
  </si>
  <si>
    <t>Odstranění podkladu živičného tl 100 mm strojně pl přes 50 do 200 m2</t>
  </si>
  <si>
    <t>-40055914</t>
  </si>
  <si>
    <t>Odstranění podkladů nebo krytů strojně plochy jednotlivě přes 50 m2 do 200 m2 s přemístěním hmot na skládku na vzdálenost do 20 m nebo s naložením na dopravní prostředek živičných, o tl. vrstvy přes 50 do 100 mm</t>
  </si>
  <si>
    <t>14</t>
  </si>
  <si>
    <t>113154123</t>
  </si>
  <si>
    <t>Frézování živičného krytu tl 50 mm pruh š 1 m pl do 500 m2 bez překážek v trase</t>
  </si>
  <si>
    <t>920297066</t>
  </si>
  <si>
    <t>Frézování živičného podkladu nebo krytu  s naložením na dopravní prostředek plochy do 500 m2 bez překážek v trase pruhu šířky přes 0,5 m do 1 m, tloušťky vrstvy 50 mm</t>
  </si>
  <si>
    <t>stoka A</t>
  </si>
  <si>
    <t>vyspravení komunikace viz SO 01.2.1 vyspravení povrchů</t>
  </si>
  <si>
    <t>"asfalt. komunikace" 8,4*1,35</t>
  </si>
  <si>
    <t>"rozšíření šachta" 3,1*3,1*1-3,1*1,35*1</t>
  </si>
  <si>
    <t>Součet</t>
  </si>
  <si>
    <t>115,1R</t>
  </si>
  <si>
    <t>Dodávka + montáž čerpací studny ocel. trouba DN 400, vč. pomocných zemních prací</t>
  </si>
  <si>
    <t>ks</t>
  </si>
  <si>
    <t>-1062475783</t>
  </si>
  <si>
    <t>pozemní voda</t>
  </si>
  <si>
    <t>16</t>
  </si>
  <si>
    <t>115,2-R</t>
  </si>
  <si>
    <t>Provedení pomocných hydrovrtů do hloubky 5m. Vrt DN 200 s vystrojením výpažnicí PVC DN 100, vč. zhlaví vrtu a obsypu kačírkem, vč. následného odstranění a zapravení vrtu štěrkem a úpravy povrchu do původního stavu</t>
  </si>
  <si>
    <t>428591253</t>
  </si>
  <si>
    <t>17</t>
  </si>
  <si>
    <t>115,3-R</t>
  </si>
  <si>
    <t>Přerušení drenážního efektu pří zásypu, obsypu a podsypů (pomocí např. jílových přehrázek tl.0,2m na šířku rýhy 1,35m, hloubka do 3m), vč. přerušení a zaslepení konců drenážního potrubí</t>
  </si>
  <si>
    <t>-1984257306</t>
  </si>
  <si>
    <t>Poznámka k položce:_x000D_
viz TZ př.č. D.1.2.1</t>
  </si>
  <si>
    <t>po cca 100m, celková délka 699,67</t>
  </si>
  <si>
    <t>18</t>
  </si>
  <si>
    <t>115,4-R</t>
  </si>
  <si>
    <t>Zřízení, odstranění měřícího místa hydrovrtu vč. dodávky vodoměru a všeho potřebného materiálu</t>
  </si>
  <si>
    <t>kpl</t>
  </si>
  <si>
    <t>838952116</t>
  </si>
  <si>
    <t>19</t>
  </si>
  <si>
    <t>115,5-R</t>
  </si>
  <si>
    <t>Provedení rozboru vody vyčerpané z hydrovrtu, vč. všech souvisejících výkonů</t>
  </si>
  <si>
    <t>571434483</t>
  </si>
  <si>
    <t>20</t>
  </si>
  <si>
    <t>115,6-R</t>
  </si>
  <si>
    <t>Opakované zřízení a odstranění hrázky do výšky 20cm po 30m pro zachycení dešťových vod</t>
  </si>
  <si>
    <t>1677085885</t>
  </si>
  <si>
    <t>115,7-R</t>
  </si>
  <si>
    <t>Měření množství čerpané vody z hydrovrtů pomocí vodoměrné sestavy, její dodávka + montáž, vč. následné demontáže po ukončení stavebních prací</t>
  </si>
  <si>
    <t>2025799238</t>
  </si>
  <si>
    <t>22</t>
  </si>
  <si>
    <t>115001101</t>
  </si>
  <si>
    <t>Převedení vody potrubím DN do 100</t>
  </si>
  <si>
    <t>m</t>
  </si>
  <si>
    <t>CS ÚRS 2020 02</t>
  </si>
  <si>
    <t>-213004492</t>
  </si>
  <si>
    <t>Převedení vody potrubím průměru DN do 100</t>
  </si>
  <si>
    <t>60*3</t>
  </si>
  <si>
    <t>23</t>
  </si>
  <si>
    <t>115101202</t>
  </si>
  <si>
    <t>Čerpání vody na dopravní výšku do 10 m průměrný přítok do 1000 l/min</t>
  </si>
  <si>
    <t>hod</t>
  </si>
  <si>
    <t>-1691449852</t>
  </si>
  <si>
    <t>Čerpání vody na dopravní výšku do 10 m s uvažovaným průměrným přítokem přes 500 do 1 000 l/min</t>
  </si>
  <si>
    <t>povrchové vody</t>
  </si>
  <si>
    <t>60*12</t>
  </si>
  <si>
    <t xml:space="preserve">podzemní vody z vrtů </t>
  </si>
  <si>
    <t>samotné vrty a jejich vystrojení jsou součástí jiné stavby</t>
  </si>
  <si>
    <t>3200</t>
  </si>
  <si>
    <t>24</t>
  </si>
  <si>
    <t>115101302</t>
  </si>
  <si>
    <t>Pohotovost čerpací soupravy pro dopravní výšku do 10 m přítok do 1000 l/min</t>
  </si>
  <si>
    <t>den</t>
  </si>
  <si>
    <t>-738356611</t>
  </si>
  <si>
    <t>Pohotovost záložní čerpací soupravy pro dopravní výšku do 10 m s uvažovaným průměrným přítokem přes 500 do 1 000 l/min</t>
  </si>
  <si>
    <t>60+60</t>
  </si>
  <si>
    <t>25</t>
  </si>
  <si>
    <t>119001401</t>
  </si>
  <si>
    <t>Dočasné zajištění potrubí ocelového nebo litinového DN do 200</t>
  </si>
  <si>
    <t>-496660332</t>
  </si>
  <si>
    <t>Dočasné zajištění podzemního potrubí nebo vedení ve výkopišti  ve stavu i poloze , ve kterých byla na začátku zemních prací a to s podepřením, vzepřením nebo vyvěšením, příp. s ochranným bedněním, se zřízením a odstraněním za jišťovací konstrukce, s opotřebením hmot potrubí ocelového nebo litinového, jmenovité světlosti DN do 200</t>
  </si>
  <si>
    <t>(5+2)*1,35</t>
  </si>
  <si>
    <t>26</t>
  </si>
  <si>
    <t>119001412</t>
  </si>
  <si>
    <t>Dočasné zajištění potrubí betonového, ŽB nebo kameninového DN do 500</t>
  </si>
  <si>
    <t>-616557780</t>
  </si>
  <si>
    <t>Dočasné zajištění podzemního potrubí nebo vedení ve výkopišti  ve stavu i poloze , ve kterých byla na začátku zemních prací a to s podepřením, vzepřením nebo vyvěšením, příp. s ochranným bedněním, se zřízením a odstraněním za jišťovací konstrukce, s opotřebením hmot potrubí betonového, kameninového nebo železobetonového, světlosti DN přes 200 do 500</t>
  </si>
  <si>
    <t>2*1,35</t>
  </si>
  <si>
    <t>27</t>
  </si>
  <si>
    <t>119001421</t>
  </si>
  <si>
    <t>Dočasné zajištění kabelů a kabelových tratí ze 3 volně ložených kabelů</t>
  </si>
  <si>
    <t>827062054</t>
  </si>
  <si>
    <t>Dočasné zajištění podzemního potrubí nebo vedení ve výkopišti  ve stavu i poloze , ve kterých byla na začátku zemních prací a to s podepřením, vzepřením nebo vyvěšením, příp. s ochranným bedněním, se zřízením a odstraněním za jišťovací konstrukce, s opotřebením hmot kabelů a kabelových tratí z volně ložených kabelů a to do 3 kabelů</t>
  </si>
  <si>
    <t>(11+2)*1,35</t>
  </si>
  <si>
    <t>28</t>
  </si>
  <si>
    <t>120001101</t>
  </si>
  <si>
    <t>Příplatek za ztížení odkopávky nebo prokkopávky v blízkosti inženýrských sítí</t>
  </si>
  <si>
    <t>m3</t>
  </si>
  <si>
    <t>1854499762</t>
  </si>
  <si>
    <t>Příplatek k cenám vykopávek za ztížení vykopávky  v blízkosti inženýrských sítí nebo výbušnin v horninách jakékoliv třídy</t>
  </si>
  <si>
    <t>10% z výkopu</t>
  </si>
  <si>
    <t>(1311,676+1311,676)*0,1</t>
  </si>
  <si>
    <t>29</t>
  </si>
  <si>
    <t>121151125</t>
  </si>
  <si>
    <t>Sejmutí ornice plochy přes 500 m2 tl vrstvy do 300 mm strojně</t>
  </si>
  <si>
    <t>751357968</t>
  </si>
  <si>
    <t>Sejmutí ornice strojně při souvislé ploše přes 500 m2, tl. vrstvy přes 250 do 300 mm</t>
  </si>
  <si>
    <t>stoka A+B vč. manipulačního pruhu</t>
  </si>
  <si>
    <t>"zeleň tl.300mm" (569,62+96,55)*4</t>
  </si>
  <si>
    <t>rozdíl u dosypu Š15 a Š18</t>
  </si>
  <si>
    <t>"plocha pro dosyp" (573+128)</t>
  </si>
  <si>
    <t>"plocha již sjmuta jako manipulční pruh" -153*4</t>
  </si>
  <si>
    <t>Mezisoučet</t>
  </si>
  <si>
    <t>příjezd Š18 - ornice bude uložena na mezideponii a použita pro jiné terénní úpravy</t>
  </si>
  <si>
    <t>245</t>
  </si>
  <si>
    <t>30</t>
  </si>
  <si>
    <t>122151103</t>
  </si>
  <si>
    <t>Odkopávky a prokopávky nezapažené v hornině třídy těžitelnosti I, skupiny 1 a 2 objem do 100 m3 strojně</t>
  </si>
  <si>
    <t>-412665361</t>
  </si>
  <si>
    <t>Odkopávky a prokopávky nezapažené strojně v hornině třídy těžitelnosti I skupiny 1 a 2 přes 50 do 100 m3</t>
  </si>
  <si>
    <t>Poznámka k položce:_x000D_
viz TZ př.č. D.1.2.1 a v.č. D.1.2.2 až 8, výpis šachet D.1.2.9 a výpis materiálů D.1.2.10_x000D_
50% hor. tř.II a 50% hor. tř.III</t>
  </si>
  <si>
    <t>"po sejmutí ornice" 245*(0,6-0,3)*0,5</t>
  </si>
  <si>
    <t>31</t>
  </si>
  <si>
    <t>122251103</t>
  </si>
  <si>
    <t>Odkopávky a prokopávky nezapažené v hornině třídy těžitelnosti I, skupiny 3 objem do 100 m3 strojně</t>
  </si>
  <si>
    <t>263538665</t>
  </si>
  <si>
    <t>Odkopávky a prokopávky nezapažené strojně v hornině třídy těžitelnosti I skupiny 3 přes 50 do 100 m3</t>
  </si>
  <si>
    <t>32</t>
  </si>
  <si>
    <t>132151255</t>
  </si>
  <si>
    <t>Hloubení rýh nezapažených š do 2000 mm v hornině třídy těžitelnosti I, skupiny 1 a 2 objem do 1000 m3 strojně</t>
  </si>
  <si>
    <t>-1394357958</t>
  </si>
  <si>
    <t>Hloubení nezapažených rýh šířky přes 800 do 2 000 mm strojně s urovnáním dna do předepsaného profilu a spádu v hornině třídy těžitelnosti I skupiny 1 a 2 přes 500 do 1 000 m3</t>
  </si>
  <si>
    <t xml:space="preserve">Stoka A </t>
  </si>
  <si>
    <t>"zeleň tl.300mm" (569,62-7,5)*1,35*(2,9-0,3)</t>
  </si>
  <si>
    <t>"chránička" 7,5*1,73*(2,9-0,3)</t>
  </si>
  <si>
    <t>"asfalt tl.500mm" 8,4*1,35*(2,9-0,5)</t>
  </si>
  <si>
    <t>"zámkovka tl.250mm" 5,7*1,35*(2,9-0,25)</t>
  </si>
  <si>
    <t>Stoka B</t>
  </si>
  <si>
    <t>"zeleň tl.300mm" 96,55*1,35*(2,5-0,3)</t>
  </si>
  <si>
    <t>"štěrk tl.300mm" 19,4*1,35*(2,5-0,3)</t>
  </si>
  <si>
    <t>společné</t>
  </si>
  <si>
    <t>"rozšíření pro šachty v komunikaci" 3,1*3,1*(2,9-0,5)*1-3,1*1,35*(2,9-0,5)*1</t>
  </si>
  <si>
    <t>"rozšíření pro šachty v zeleni+štěrk" 3,1*3,1*(2,9-0,3)*(14+1)-3,1*1,35*(2,9-0,3)*(14+1)</t>
  </si>
  <si>
    <t>2623,351*0,5</t>
  </si>
  <si>
    <t>33</t>
  </si>
  <si>
    <t>132251255</t>
  </si>
  <si>
    <t>Hloubení rýh nezapažených š do 2000 mm v hornině třídy těžitelnosti I, skupiny 3 objem do 1000 m3 strojně</t>
  </si>
  <si>
    <t>742396550</t>
  </si>
  <si>
    <t>Hloubení nezapažených rýh šířky přes 800 do 2 000 mm strojně s urovnáním dna do předepsaného profilu a spádu v hornině třídy těžitelnosti I skupiny 3 přes 500 do 1 000 m3</t>
  </si>
  <si>
    <t>34</t>
  </si>
  <si>
    <t>151101102</t>
  </si>
  <si>
    <t>Zřízení příložného pažení a rozepření stěn rýh hl do 4 m, popř. pažící boxy</t>
  </si>
  <si>
    <t>1670718173</t>
  </si>
  <si>
    <t>Zřízení pažení a rozepření stěn rýh pro podzemní vedení pro všechny šířky rýhy  příložné pro jakoukoliv mezerovitost, hloubky do 4 m</t>
  </si>
  <si>
    <t>"Stoka A" 583,72*2,9*2</t>
  </si>
  <si>
    <t>"Stoka B" 115,95*2,5*2</t>
  </si>
  <si>
    <t>35</t>
  </si>
  <si>
    <t>151101112</t>
  </si>
  <si>
    <t>Odstranění příložného pažení a rozepření stěn rýh hl do 4 m, popř. pažící boxy</t>
  </si>
  <si>
    <t>-1508373184</t>
  </si>
  <si>
    <t>Odstranění pažení a rozepření stěn rýh pro podzemní vedení  s uložením materiálu na vzdálenost do 3 m od kraje výkopu příložné, hloubky přes 2 do 4 m</t>
  </si>
  <si>
    <t>36</t>
  </si>
  <si>
    <t>162351103</t>
  </si>
  <si>
    <t>Vodorovné přemístění do 500 m výkopku/sypaniny z horniny třídy těžitelnosti I, skupiny 1 až 3 - na mezideponii</t>
  </si>
  <si>
    <t>-1526634356</t>
  </si>
  <si>
    <t>Vodorovné přemístění výkopku nebo sypaniny po suchu na obvyklém dopravním prostředku, bez naložení výkopku, avšak se složením bez rozhrnutí z horniny třídy těžitelnosti I skupiny 1 až 3 na vzdálenost přes 50 do 500 m</t>
  </si>
  <si>
    <t xml:space="preserve">výkop </t>
  </si>
  <si>
    <t>1311,676+1311,676</t>
  </si>
  <si>
    <t>ornice</t>
  </si>
  <si>
    <t>899,604</t>
  </si>
  <si>
    <t>37</t>
  </si>
  <si>
    <t>162351103,1</t>
  </si>
  <si>
    <t>Vodorovné přemístění do 500 m výkopku/sypaniny z horniny třídy těžitelnosti I, skupiny 1 až 3 - zpět na stavbu</t>
  </si>
  <si>
    <t>918815077</t>
  </si>
  <si>
    <t>zásyp v zeleni</t>
  </si>
  <si>
    <t>1678,498/699,67*(569,62+96,55)</t>
  </si>
  <si>
    <t>826,104</t>
  </si>
  <si>
    <t>na dosyp</t>
  </si>
  <si>
    <t>188,050</t>
  </si>
  <si>
    <t>38</t>
  </si>
  <si>
    <t>162751117</t>
  </si>
  <si>
    <t>Vodorovné přemístění do 10000 m výkopku/sypaniny z horniny třídy těžitelnosti I, skupiny 1 až 3 - na trvalou skládku</t>
  </si>
  <si>
    <t>797650442</t>
  </si>
  <si>
    <t>Vodorovné přemístění výkopku nebo sypaniny po suchu na obvyklém dopravním prostředku, bez naložení výkopku, avšak se složením bez rozhrnutí z horniny třídy těžitelnosti I skupiny 1 až 3 na vzdálenost přes 9 000 do 10 000 m</t>
  </si>
  <si>
    <t>výkop</t>
  </si>
  <si>
    <t>zásyp</t>
  </si>
  <si>
    <t>-1678,498</t>
  </si>
  <si>
    <t>zásyp v komunikaci</t>
  </si>
  <si>
    <t>150,656/2</t>
  </si>
  <si>
    <t>dosyp</t>
  </si>
  <si>
    <t>-188,05</t>
  </si>
  <si>
    <t>39</t>
  </si>
  <si>
    <t>162751119</t>
  </si>
  <si>
    <t>Příplatek k vodorovnému přemístění výkopku/sypaniny z horniny třídy těžitelnosti I, skupiny 1 až 3 ZKD 1000 m přes 10000 m</t>
  </si>
  <si>
    <t>-1217519993</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</si>
  <si>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</si>
  <si>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832,132*5 'Přepočtené koeficientem množství</t>
  </si>
  <si>
    <t>40</t>
  </si>
  <si>
    <t>167151111</t>
  </si>
  <si>
    <t>Nakládání výkopku z hornin třídy těžitelnosti I, skupiny 1 až 3 přes 100 m3 - zpět na stavbu</t>
  </si>
  <si>
    <t>1560062199</t>
  </si>
  <si>
    <t>Nakládání, skládání a překládání neulehlého výkopku nebo sypaniny strojně nakládání, množství přes 100 m3, z hornin třídy těžitelnosti I, skupiny 1 až 3</t>
  </si>
  <si>
    <t>41</t>
  </si>
  <si>
    <t>167151111,1</t>
  </si>
  <si>
    <t>Nakládání výkopku z hornin třídy těžitelnosti I, skupiny 1 až 3 přes 100 m3 - na trvalou skládku</t>
  </si>
  <si>
    <t>1087346553</t>
  </si>
  <si>
    <t>42</t>
  </si>
  <si>
    <t>171151103</t>
  </si>
  <si>
    <t>Uložení sypaniny z hornin soudržných do násypů zhutněných strojně - dosyp</t>
  </si>
  <si>
    <t>-176472854</t>
  </si>
  <si>
    <t>Uložení sypanin do násypů strojně s rozprostřením sypaniny ve vrstvách a s hrubým urovnáním zhutněných z hornin soudržných jakékoliv třídy těžitelnosti</t>
  </si>
  <si>
    <t>dosyp u šachty Š15 a Š18</t>
  </si>
  <si>
    <t>573*0,25</t>
  </si>
  <si>
    <t>128*0,35</t>
  </si>
  <si>
    <t>43</t>
  </si>
  <si>
    <t>171152501</t>
  </si>
  <si>
    <t>Zhutnění podloží z hornin soudržných nebo nesoudržných pod násypy</t>
  </si>
  <si>
    <t>931188344</t>
  </si>
  <si>
    <t>Zhutnění podloží pod násypy z rostlé horniny třídy těžitelnosti I a II, skupiny 1 až 4 z hornin soudružných a nesoudržných</t>
  </si>
  <si>
    <t>(583,72+115,95)*1,35</t>
  </si>
  <si>
    <t>44</t>
  </si>
  <si>
    <t>171201201</t>
  </si>
  <si>
    <t>Uložení sypaniny na skládky</t>
  </si>
  <si>
    <t>-720245750</t>
  </si>
  <si>
    <t>Uložení sypaniny  na skládky</t>
  </si>
  <si>
    <t>45</t>
  </si>
  <si>
    <t>171201231</t>
  </si>
  <si>
    <t>Poplatek za uložení zeminy a kamení na recyklační skládce (skládkovné) kód odpadu 17 05 04</t>
  </si>
  <si>
    <t>t</t>
  </si>
  <si>
    <t>-425921139</t>
  </si>
  <si>
    <t>Poplatek za uložení stavebního odpadu na recyklační skládce (skládkovné) zeminy a kamení zatříděného do Katalogu odpadů pod kódem 17 05 04</t>
  </si>
  <si>
    <t>832,132*1,8 'Přepočtené koeficientem množství</t>
  </si>
  <si>
    <t>46</t>
  </si>
  <si>
    <t>174101101</t>
  </si>
  <si>
    <t>Zásyp jam, šachet rýh nebo kolem objektů sypaninou se zhutněním</t>
  </si>
  <si>
    <t>-588955005</t>
  </si>
  <si>
    <t>Zásyp sypaninou z jakékoliv horniny  s uložením výkopku ve vrstvách se zhutněním jam, šachet, rýh nebo kolem objektů v těchto vykopávkách</t>
  </si>
  <si>
    <t>lóže</t>
  </si>
  <si>
    <t>-157,059</t>
  </si>
  <si>
    <t>obsyp</t>
  </si>
  <si>
    <t>-356,132</t>
  </si>
  <si>
    <t>sedlové lože</t>
  </si>
  <si>
    <t>-286,165</t>
  </si>
  <si>
    <t>podkladní desky</t>
  </si>
  <si>
    <t>-75,564-15,376</t>
  </si>
  <si>
    <t>OP šachet</t>
  </si>
  <si>
    <t>-3,14*0,62*0,62*2,9*13</t>
  </si>
  <si>
    <t>-3,14*0,62*0,62*2,5*3</t>
  </si>
  <si>
    <t>47</t>
  </si>
  <si>
    <t>M</t>
  </si>
  <si>
    <t>58344199</t>
  </si>
  <si>
    <t>štěrkodrť frakce 0-63 (popř. recyklát)</t>
  </si>
  <si>
    <t>-1995584568</t>
  </si>
  <si>
    <t>štěrkodrť frakce 0-63</t>
  </si>
  <si>
    <t>zásyp v komunikaci (celkév zásyp / celková délka stoky x délka stoky v komunikaci)</t>
  </si>
  <si>
    <t>1678,498/699,67*(8,4+5,7+17,3)</t>
  </si>
  <si>
    <t>75,328*2 'Přepočtené koeficientem množství</t>
  </si>
  <si>
    <t>48</t>
  </si>
  <si>
    <t>175111101</t>
  </si>
  <si>
    <t>Obsypání potrubí ručně sypaninou bez prohození sítem, uloženou do 3 m</t>
  </si>
  <si>
    <t>-1400365379</t>
  </si>
  <si>
    <t>Obsypání potrubí ručně sypaninou z vhodných hornin tř. 1 až 4 nebo materiálem připraveným podél výkopu ve vzdálenosti do 3 m od jeho kraje, pro jakoukoliv hloubku výkopu a míru zhutnění bez prohození sypaniny sítem</t>
  </si>
  <si>
    <t>dle tabulky vzorového uložení potrubí</t>
  </si>
  <si>
    <t>(583,72+115,95)*0,509</t>
  </si>
  <si>
    <t>49</t>
  </si>
  <si>
    <t>58337331</t>
  </si>
  <si>
    <t>štěrkopísek frakce 0/22</t>
  </si>
  <si>
    <t>-296165217</t>
  </si>
  <si>
    <t>356,132*2 'Přepočtené koeficientem množství</t>
  </si>
  <si>
    <t>50</t>
  </si>
  <si>
    <t>181,2-R</t>
  </si>
  <si>
    <t>Zatravnění a ohumusování, vč. zálivky vodou a dodávky materiálů</t>
  </si>
  <si>
    <t>367274886</t>
  </si>
  <si>
    <t>51</t>
  </si>
  <si>
    <t>181351115</t>
  </si>
  <si>
    <t>Rozprostření ornice tl vrstvy do 300 mm pl přes 500 m2 v rovině nebo ve svahu do 1:5 strojně</t>
  </si>
  <si>
    <t>-241898770</t>
  </si>
  <si>
    <t>Rozprostření a urovnání ornice v rovině nebo ve svahu sklonu do 1:5 při souvislé ploše přes 500 m2, tl. vrstvy přes 250 do 300 mm</t>
  </si>
  <si>
    <t>stoka A+B vč. manipulačního pruhu a plochy dosypu</t>
  </si>
  <si>
    <t>"plocha pro dosyp" 573+128</t>
  </si>
  <si>
    <t>Zakládání</t>
  </si>
  <si>
    <t>52</t>
  </si>
  <si>
    <t>212750101</t>
  </si>
  <si>
    <t>Trativod z drenážních trubek PVC-U SN 4 perforace 360° včetně lože otevřený výkop DN 100 pro budovy plocha pro vtékání vody min. 80 cm2/m</t>
  </si>
  <si>
    <t>143709938</t>
  </si>
  <si>
    <t>Trativody z drenážních a melioračních trubek pro budovy se zřízením štěrkového lože pod trubky a s jejich obsypem v otevřeném výkopu trubka tyčová PVC-U plocha pro vtékání vody min. 80 cm2/m SN 4 celoperforovaná 360° DN 100</t>
  </si>
  <si>
    <t>583,72+115,95</t>
  </si>
  <si>
    <t>Vodorovné konstrukce</t>
  </si>
  <si>
    <t>53</t>
  </si>
  <si>
    <t>451573111</t>
  </si>
  <si>
    <t>Lože pod potrubí otevřený výkop ze štěrkopísku</t>
  </si>
  <si>
    <t>948085153</t>
  </si>
  <si>
    <t>Lože pod potrubí, stoky a drobné objekty v otevřeném výkopu z písku a štěrkopísku do 63 mm</t>
  </si>
  <si>
    <t>stoka</t>
  </si>
  <si>
    <t>(583,72+115,95)*1,35*0,15</t>
  </si>
  <si>
    <t>šachty</t>
  </si>
  <si>
    <t>"prefa" 3,1*3,1*0,1*16</t>
  </si>
  <si>
    <t>54</t>
  </si>
  <si>
    <t>452112111</t>
  </si>
  <si>
    <t>Osazení betonových prstenců nebo rámů v do 100 mm</t>
  </si>
  <si>
    <t>-501260946</t>
  </si>
  <si>
    <t>Osazení betonových dílců prstenců nebo rámů pod poklopy a mříže, výšky do 100 mm</t>
  </si>
  <si>
    <t>4+6+11+14</t>
  </si>
  <si>
    <t>55</t>
  </si>
  <si>
    <t>59224184</t>
  </si>
  <si>
    <t>prstenec šachtový vyrovnávací betonový 625x120x40mm</t>
  </si>
  <si>
    <t>-290762631</t>
  </si>
  <si>
    <t>56</t>
  </si>
  <si>
    <t>59224185</t>
  </si>
  <si>
    <t>prstenec šachtový vyrovnávací betonový 625x120x60mm</t>
  </si>
  <si>
    <t>-1596939243</t>
  </si>
  <si>
    <t>57</t>
  </si>
  <si>
    <t>59224176</t>
  </si>
  <si>
    <t>prstenec šachtový vyrovnávací betonový 625x120x80mm</t>
  </si>
  <si>
    <t>-605124810</t>
  </si>
  <si>
    <t>58</t>
  </si>
  <si>
    <t>59224187</t>
  </si>
  <si>
    <t>prstenec šachtový vyrovnávací betonový 625x120x100mm</t>
  </si>
  <si>
    <t>-99607475</t>
  </si>
  <si>
    <t>59</t>
  </si>
  <si>
    <t>452112121</t>
  </si>
  <si>
    <t>Osazení betonových prstenců nebo rámů v do 200 mm</t>
  </si>
  <si>
    <t>1196408406</t>
  </si>
  <si>
    <t>Osazení betonových dílců prstenců nebo rámů pod poklopy a mříže, výšky přes 100 do 200 mm</t>
  </si>
  <si>
    <t>60</t>
  </si>
  <si>
    <t>59224188</t>
  </si>
  <si>
    <t>prstenec šachtový vyrovnávací betonový 625x120x120mm</t>
  </si>
  <si>
    <t>1830732944</t>
  </si>
  <si>
    <t>61</t>
  </si>
  <si>
    <t>452311121</t>
  </si>
  <si>
    <t>Podkladní desky z betonu prostého tř. C 8/10 otevřený výkop</t>
  </si>
  <si>
    <t>1402398675</t>
  </si>
  <si>
    <t>Podkladní a zajišťovací konstrukce z betonu prostého v otevřeném výkopu desky pod potrubí, stoky a drobné objekty z betonu tř. C 8/10</t>
  </si>
  <si>
    <t>(583,72+115,95)*1,35*0,08</t>
  </si>
  <si>
    <t>62</t>
  </si>
  <si>
    <t>452311131</t>
  </si>
  <si>
    <t>Podkladní desky z betonu prostého tř. C 12/15 otevřený výkop</t>
  </si>
  <si>
    <t>-210872306</t>
  </si>
  <si>
    <t>Podkladní a zajišťovací konstrukce z betonu prostého v otevřeném výkopu desky pod potrubí, stoky a drobné objekty z betonu tř. C 12/15</t>
  </si>
  <si>
    <t>63</t>
  </si>
  <si>
    <t>452312141</t>
  </si>
  <si>
    <t>Sedlové lože z betonu prostého tř. C 16/20 otevřený výkop</t>
  </si>
  <si>
    <t>1591430695</t>
  </si>
  <si>
    <t>Podkladní a zajišťovací konstrukce z betonu prostého v otevřeném výkopu sedlové lože pod potrubí z betonu tř. C 16/20</t>
  </si>
  <si>
    <t>stoka, dle tabulky vzorovéhu oložení potrubí</t>
  </si>
  <si>
    <t>(583,72+115,95)*0,409</t>
  </si>
  <si>
    <t>64</t>
  </si>
  <si>
    <t>452111100R</t>
  </si>
  <si>
    <t>Osazení betonových pražců otevřený výkop, vč. dodávky materiálů</t>
  </si>
  <si>
    <t>1048429049</t>
  </si>
  <si>
    <t>Osazení betonových dílců pražců pod potrubí v otevřeném výkopu, vč. dodávky materiálů</t>
  </si>
  <si>
    <t>560</t>
  </si>
  <si>
    <t>Komunikace pozemní</t>
  </si>
  <si>
    <t>65</t>
  </si>
  <si>
    <t>564871116</t>
  </si>
  <si>
    <t>Podklad ze štěrkodrtě ŠD tl. 300 mm - štěrková komunikace</t>
  </si>
  <si>
    <t>-781191459</t>
  </si>
  <si>
    <t>Podklad ze štěrkodrti ŠD  s rozprostřením a zhutněním, po zhutnění tl. 300 mm</t>
  </si>
  <si>
    <t>viz odstranění kameniva</t>
  </si>
  <si>
    <t>26,19</t>
  </si>
  <si>
    <t>66</t>
  </si>
  <si>
    <t>564871117</t>
  </si>
  <si>
    <t>Podklad ze štěrkodrtě ŠD tl. 600 mm - příjezd Š18</t>
  </si>
  <si>
    <t>199399957</t>
  </si>
  <si>
    <t>67</t>
  </si>
  <si>
    <t>564851111</t>
  </si>
  <si>
    <t>Podklad ze štěrkodrtě ŠD tl 150 mm</t>
  </si>
  <si>
    <t>550911944</t>
  </si>
  <si>
    <t>Podklad ze štěrkodrti ŠD  s rozprostřením a zhutněním, po zhutnění tl. 150 mm</t>
  </si>
  <si>
    <t>596211110</t>
  </si>
  <si>
    <t>Kladení zámkové dlažby komunikací pro pěší tl 60 mm skupiny A pl do 50 m2</t>
  </si>
  <si>
    <t>122710117</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</si>
  <si>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</si>
  <si>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materiál použit stávající</t>
  </si>
  <si>
    <t>viz odstranění zámkové dlažby</t>
  </si>
  <si>
    <t>7,695</t>
  </si>
  <si>
    <t>69</t>
  </si>
  <si>
    <t>584121111</t>
  </si>
  <si>
    <t>Osazení silničních dílců z ŽB do lože z kameniva těženého tl 40 mm</t>
  </si>
  <si>
    <t>-1418234733</t>
  </si>
  <si>
    <t>Osazení silničních dílců ze železového betonu  s podkladem z kameniva těženého do tl. 40 mm jakéhokoliv druhu a velikosti</t>
  </si>
  <si>
    <t>v ochranném pásmu VTL</t>
  </si>
  <si>
    <t>74*3</t>
  </si>
  <si>
    <t>70</t>
  </si>
  <si>
    <t>59381009</t>
  </si>
  <si>
    <t>panel silniční 300x100x15 cm</t>
  </si>
  <si>
    <t>-1220417445</t>
  </si>
  <si>
    <t>222,000/3</t>
  </si>
  <si>
    <t>Trubní vedení</t>
  </si>
  <si>
    <t>71</t>
  </si>
  <si>
    <t>831372121</t>
  </si>
  <si>
    <t>Montáž potrubí z trub kameninových hrdlových s integrovaným těsněním výkop sklon do 20 % DN 300</t>
  </si>
  <si>
    <t>-665667109</t>
  </si>
  <si>
    <t>Montáž potrubí z trub kameninových  hrdlových s integrovaným těsněním v otevřeném výkopu ve sklonu do 20 % DN 300</t>
  </si>
  <si>
    <t>"Stoka A" 583,72</t>
  </si>
  <si>
    <t>"Stoka B" 115,95</t>
  </si>
  <si>
    <t>72</t>
  </si>
  <si>
    <t>59710711</t>
  </si>
  <si>
    <t>trouba kameninová glazovaná DN 300mm L2,50m spojovací systém C Třída 160</t>
  </si>
  <si>
    <t>1074116634</t>
  </si>
  <si>
    <t>699,67*1,015 'Přepočtené koeficientem množství</t>
  </si>
  <si>
    <t>73</t>
  </si>
  <si>
    <t>837371221</t>
  </si>
  <si>
    <t>Montáž kameninových tvarovek odbočných s integrovaným těsněním otevřený výkop DN 300</t>
  </si>
  <si>
    <t>1862657716</t>
  </si>
  <si>
    <t>Montáž kameninových tvarovek na potrubí z trub kameninových  v otevřeném výkopu s integrovaným těsněním odbočných DN 300</t>
  </si>
  <si>
    <t>16+7</t>
  </si>
  <si>
    <t>74</t>
  </si>
  <si>
    <t>59711770</t>
  </si>
  <si>
    <t>odbočka kameninová glazovaná jednoduchá kolmá DN 300/150 L50cm spojovací systém C/F tř.160/-</t>
  </si>
  <si>
    <t>1998033053</t>
  </si>
  <si>
    <t>16*1,015 'Přepočtené koeficientem množství</t>
  </si>
  <si>
    <t>75</t>
  </si>
  <si>
    <t>59711572</t>
  </si>
  <si>
    <t>odbočka kameninová glazovaná jednoduchá šikmá DN 300/150 polyuretanové/pryžové těsnění (spojovací systém C/F)L 500mm třída pevnosti 160/200</t>
  </si>
  <si>
    <t>-913695722</t>
  </si>
  <si>
    <t>7*1,015 'Přepočtené koeficientem množství</t>
  </si>
  <si>
    <t>76</t>
  </si>
  <si>
    <t>837372221</t>
  </si>
  <si>
    <t>Montáž kameninových tvarovek jednoosých s integrovaným těsněním otevřený výkop DN 300</t>
  </si>
  <si>
    <t>-2102217346</t>
  </si>
  <si>
    <t>Montáž kameninových tvarovek na potrubí z trub kameninových  v otevřeném výkopu s integrovaným těsněním jednoosých DN 300</t>
  </si>
  <si>
    <t>77</t>
  </si>
  <si>
    <t>59711852</t>
  </si>
  <si>
    <t>ucpávka kameninová glazovaná DN 150mm spojovací systém F</t>
  </si>
  <si>
    <t>1345424681</t>
  </si>
  <si>
    <t>25*1,015 'Přepočtené koeficientem množství</t>
  </si>
  <si>
    <t>78</t>
  </si>
  <si>
    <t>871254300R</t>
  </si>
  <si>
    <t>Montáž kanalizačního potrubí z PE otevřený výkop sklon do 20 % svařovaných na tupo D 63</t>
  </si>
  <si>
    <t>842961645</t>
  </si>
  <si>
    <t>Montáž kanalizačního potrubí z plastů z polyetylenu PE 100 svařovaných na tupo v otevřeném výkopu ve sklonu do 20 % PN 6 D 90 x 5,4 mm</t>
  </si>
  <si>
    <t>pro čerpání</t>
  </si>
  <si>
    <t>100</t>
  </si>
  <si>
    <t>79</t>
  </si>
  <si>
    <t>28613696</t>
  </si>
  <si>
    <t>potrubí kanalizační tlakové PE100 63x3,8mm PN 6</t>
  </si>
  <si>
    <t>-2007158849</t>
  </si>
  <si>
    <t>potrubí kanalizační tlakové PE100 63x3,8mm PN 10</t>
  </si>
  <si>
    <t>100*1,05 'Přepočtené koeficientem množství</t>
  </si>
  <si>
    <t>80</t>
  </si>
  <si>
    <t>871264301R</t>
  </si>
  <si>
    <t>Montáž kanalizačního potrubí z PE  otevřený výkop sklon do 20 % svařovaných na tupo D 110</t>
  </si>
  <si>
    <t>179706508</t>
  </si>
  <si>
    <t>Montáž kanalizačního potrubí z plastů z polyetylenu PE 100 svařovaných na tupo v otevřeném výkopu ve sklonu do 20 % PN 6 D 110 x 6,6 mm</t>
  </si>
  <si>
    <t>110</t>
  </si>
  <si>
    <t>81</t>
  </si>
  <si>
    <t>28613698</t>
  </si>
  <si>
    <t>potrubí kanalizační tlakové PE100 90x5,4mm PN 6</t>
  </si>
  <si>
    <t>238882472</t>
  </si>
  <si>
    <t>potrubí kanalizační tlakové PE100 90x5,4mm PN 10</t>
  </si>
  <si>
    <t>110*1,05 'Přepočtené koeficientem množství</t>
  </si>
  <si>
    <t>82</t>
  </si>
  <si>
    <t>871420330R</t>
  </si>
  <si>
    <t>Montáž kanalizačního potrubí hladkého plnostěnného SN 12 z polypropylenu DN 600 - chránička</t>
  </si>
  <si>
    <t>1360918672</t>
  </si>
  <si>
    <t>Montáž kanalizačního potrubí z plastů z polypropylenu PP hladkého plnostěnného SN 12 DN 500</t>
  </si>
  <si>
    <t>7,5</t>
  </si>
  <si>
    <t>83</t>
  </si>
  <si>
    <t>2861703R</t>
  </si>
  <si>
    <t>trubka kanalizační PP plnostěnná třívrstvá DN 600x1000 mm SN 12</t>
  </si>
  <si>
    <t>370238412</t>
  </si>
  <si>
    <t>84</t>
  </si>
  <si>
    <t>877,1-R</t>
  </si>
  <si>
    <t>Dodávka + montáž tvarovka pro napojení čepradel</t>
  </si>
  <si>
    <t>1848334923</t>
  </si>
  <si>
    <t>85</t>
  </si>
  <si>
    <t>877,2-R</t>
  </si>
  <si>
    <t>Dodávka + montáž indukční průtokoměr pro průtok cca 20l/s</t>
  </si>
  <si>
    <t>1628808482</t>
  </si>
  <si>
    <t>86</t>
  </si>
  <si>
    <t>877215212</t>
  </si>
  <si>
    <t>Montáž elektrokolen 90° na kanalizačním potrubí z PE trub d 63</t>
  </si>
  <si>
    <t>-1722375993</t>
  </si>
  <si>
    <t>Montáž tvarovek na kanalizačním plastovém potrubí z polyetylenu PE 100 elektrotvarovek SDR 11/PN16 kolen 90° d 63</t>
  </si>
  <si>
    <t>87</t>
  </si>
  <si>
    <t>28614813</t>
  </si>
  <si>
    <t>koleno 90° SDR 11 PE 100 PN 16 D 63mm</t>
  </si>
  <si>
    <t>1474616185</t>
  </si>
  <si>
    <t>88</t>
  </si>
  <si>
    <t>877265217</t>
  </si>
  <si>
    <t>Montáž elektroredukcí na kanalizačním potrubí z PE trub d 110/63</t>
  </si>
  <si>
    <t>24009257</t>
  </si>
  <si>
    <t>Montáž tvarovek na kanalizačním plastovém potrubí z polyetylenu PE 100 elektrotvarovek SDR 11/PN16 redukcí d 110/63</t>
  </si>
  <si>
    <t>89</t>
  </si>
  <si>
    <t>28614978</t>
  </si>
  <si>
    <t>elektroredukce PE 100 PN 16 d 110-63</t>
  </si>
  <si>
    <t>543904762</t>
  </si>
  <si>
    <t>90</t>
  </si>
  <si>
    <t>877325214</t>
  </si>
  <si>
    <t>Montáž elektro T-kusů redukovaných na kanalizačním potrubí z PE trub d 160/63</t>
  </si>
  <si>
    <t>371644200</t>
  </si>
  <si>
    <t>Montáž tvarovek na kanalizačním plastovém potrubí z polyetylenu PE 100 elektrotvarovek SDR 11/PN16 T-kusů redukovaných d 160/63</t>
  </si>
  <si>
    <t>91</t>
  </si>
  <si>
    <t>28614968</t>
  </si>
  <si>
    <t>elektrotvarovka T-kus redukovaný, PE 100, PN 16, d 160-63</t>
  </si>
  <si>
    <t>2099062124</t>
  </si>
  <si>
    <t>92</t>
  </si>
  <si>
    <t>891371112</t>
  </si>
  <si>
    <t>Montáž vodovodních šoupátek otevřený výkop DN 300</t>
  </si>
  <si>
    <t>1027867196</t>
  </si>
  <si>
    <t>Montáž vodovodních armatur na potrubí šoupátek nebo klapek uzavíracích v otevřeném výkopu nebo v šachtách s osazením zemní soupravy (bez poklopů) DN 300</t>
  </si>
  <si>
    <t>Š 13 a Š18</t>
  </si>
  <si>
    <t>93</t>
  </si>
  <si>
    <t>42221509R</t>
  </si>
  <si>
    <t>šoupě nožové s nestoupavým vřetenem oboustranně těsnicí DN 300 pro osazení do šachty</t>
  </si>
  <si>
    <t>-2139752698</t>
  </si>
  <si>
    <t>šoupě nožové s nestoupavým vřetenem oboustranně těsnicí DN 300</t>
  </si>
  <si>
    <t>94</t>
  </si>
  <si>
    <t>892,1-R</t>
  </si>
  <si>
    <t>Kamerová zkouška kanalizačního potrubí, vč. vyhotovení záznamu o zkoušce</t>
  </si>
  <si>
    <t>1076090116</t>
  </si>
  <si>
    <t>95</t>
  </si>
  <si>
    <t>892372121</t>
  </si>
  <si>
    <t>Tlaková zkouška vzduchem potrubí DN 300 těsnícím vakem ucpávkovým</t>
  </si>
  <si>
    <t>úsek</t>
  </si>
  <si>
    <t>-1753688807</t>
  </si>
  <si>
    <t>Tlakové zkoušky vzduchem těsnícími vaky ucpávkovými DN 300</t>
  </si>
  <si>
    <t>dle počtu šachet</t>
  </si>
  <si>
    <t>96</t>
  </si>
  <si>
    <t>892381111</t>
  </si>
  <si>
    <t>Tlaková zkouška vodou potrubí DN 250, DN 300 nebo 350</t>
  </si>
  <si>
    <t>-2084608664</t>
  </si>
  <si>
    <t>Tlakové zkoušky vodou na potrubí DN 250, 300 nebo 350</t>
  </si>
  <si>
    <t>97</t>
  </si>
  <si>
    <t>894411311</t>
  </si>
  <si>
    <t>Osazení železobetonových dílců pro šachty skruží rovných, vč. těsnění</t>
  </si>
  <si>
    <t>-1220127736</t>
  </si>
  <si>
    <t>Osazení železobetonových dílců pro šachty skruží rovných</t>
  </si>
  <si>
    <t>10+7+4</t>
  </si>
  <si>
    <t>98</t>
  </si>
  <si>
    <t>59224160</t>
  </si>
  <si>
    <t>skruž kanalizační s ocelovými stupadly 100 x 25 x 12 cm, vč. povrchové úpravy</t>
  </si>
  <si>
    <t>-397647697</t>
  </si>
  <si>
    <t>skruž kanalizační s ocelovými stupadly 100 x 25 x 12 cm</t>
  </si>
  <si>
    <t>99</t>
  </si>
  <si>
    <t>59224161</t>
  </si>
  <si>
    <t>skruž kanalizační s ocelovými stupadly 100 x 50 x 12 cm, vč. povrchové úpravy</t>
  </si>
  <si>
    <t>1737607775</t>
  </si>
  <si>
    <t>skruž kanalizační s ocelovými stupadly 100 x 50 x 12 cm</t>
  </si>
  <si>
    <t>59224162</t>
  </si>
  <si>
    <t>skruž kanalizační s ocelovými stupadly 100 x 100 x 12 cm, vč. povrchové úpravy</t>
  </si>
  <si>
    <t>-148443662</t>
  </si>
  <si>
    <t>skruž kanalizační s ocelovými stupadly 100 x 100 x 12 cm</t>
  </si>
  <si>
    <t>101</t>
  </si>
  <si>
    <t>894412411</t>
  </si>
  <si>
    <t>Osazení železobetonových dílců pro šachty skruží přechodových</t>
  </si>
  <si>
    <t>36629583</t>
  </si>
  <si>
    <t>102</t>
  </si>
  <si>
    <t>59224168</t>
  </si>
  <si>
    <t>skruž betonová přechodová 62,5/100x60x12 cm, stupadla poplastovaná kapsová</t>
  </si>
  <si>
    <t>110765280</t>
  </si>
  <si>
    <t>103</t>
  </si>
  <si>
    <t>894414111</t>
  </si>
  <si>
    <t>Osazení železobetonových dílců pro šachty skruží základových (dno), vč. těsnění</t>
  </si>
  <si>
    <t>-846209535</t>
  </si>
  <si>
    <t>Osazení železobetonových dílců pro šachty skruží základových (dno)</t>
  </si>
  <si>
    <t>14+2</t>
  </si>
  <si>
    <t>104</t>
  </si>
  <si>
    <t>59224338</t>
  </si>
  <si>
    <t>dno betonové šachty kanalizační přímé 100x80x50 cm, vč. povrchové úpravy, dno bude dodáno s půleným profilem ve dně, žlábky v šachtách budou provedeny z kameninových půlžlábků</t>
  </si>
  <si>
    <t>610018864</t>
  </si>
  <si>
    <t>dno betonové šachty kanalizační přímé 100x80x50 cm</t>
  </si>
  <si>
    <t>105</t>
  </si>
  <si>
    <t>59224338,1</t>
  </si>
  <si>
    <t>dno betonové šachty kanalizační přímé 100x80x50 cm, vč. povrchové úpravy, dno bude dodáno s půleným profilem ve dně, žlábky v šachtách budou provedeny z kameninových půlžlábků pro osazení šoupátek DN 300</t>
  </si>
  <si>
    <t>612515456</t>
  </si>
  <si>
    <t>106</t>
  </si>
  <si>
    <t>59224348</t>
  </si>
  <si>
    <t>těsnění elastomerové pro spojení šachetních dílů DN 1000</t>
  </si>
  <si>
    <t>88001884</t>
  </si>
  <si>
    <t>107</t>
  </si>
  <si>
    <t>899104112</t>
  </si>
  <si>
    <t>Osazení poklopů litinových nebo ocelových včetně rámů pro třídu zatížení D400, E600</t>
  </si>
  <si>
    <t>662630792</t>
  </si>
  <si>
    <t>Osazení poklopů litinových a ocelových včetně rámů pro třídu zatížení D400, E600</t>
  </si>
  <si>
    <t>108</t>
  </si>
  <si>
    <t>55241017R</t>
  </si>
  <si>
    <t>poklop šachtový litinový kruhový DN 600 s ventilací tř D 400 pro běžný provoz, vzor BRNO</t>
  </si>
  <si>
    <t>799459194</t>
  </si>
  <si>
    <t>poklop šachtový litinový kruhový DN 600 s ventilací tř D 400 pro běžný provoz</t>
  </si>
  <si>
    <t>109</t>
  </si>
  <si>
    <t>899620151</t>
  </si>
  <si>
    <t>Obetonování šachty betonem prostým tř. C 25/30 XC1 otevřený výkop</t>
  </si>
  <si>
    <t>1894467447</t>
  </si>
  <si>
    <t>Obetonování šachet betonem prostým v otevřeném výkopu, beton tř. C 25/30</t>
  </si>
  <si>
    <t>šachty v zeleni</t>
  </si>
  <si>
    <t>(3,14*0,55*0,55*0,5-3,14*0,3*0,3*0,5)*14</t>
  </si>
  <si>
    <t>899640112</t>
  </si>
  <si>
    <t>Bednění pro obetonování šachet  kruhových otevřený výkop</t>
  </si>
  <si>
    <t>126198683</t>
  </si>
  <si>
    <t>Bednění pro obetonování šachet v otevřeném výkopu kruhových</t>
  </si>
  <si>
    <t>2*3,14*0,55*0,5*14</t>
  </si>
  <si>
    <t>111</t>
  </si>
  <si>
    <t>899911155</t>
  </si>
  <si>
    <t>Kluzná objímka výšky 75 mm vnějšího průměru potrubí do 600mm</t>
  </si>
  <si>
    <t>2136754322</t>
  </si>
  <si>
    <t>Kluzné objímky (pojízdná sedla)  pro zasunutí potrubí do chráničky výšky 75 mm vnějšího průměru potrubí do 600 mm</t>
  </si>
  <si>
    <t>112</t>
  </si>
  <si>
    <t>899913166</t>
  </si>
  <si>
    <t>Uzavírací manžeta plynotěsná chráničky potrubí DN 300 x 600</t>
  </si>
  <si>
    <t>509402630</t>
  </si>
  <si>
    <t>Koncové uzavírací manžety chrániček  DN potrubí x DN chráničky DN 400 x 600</t>
  </si>
  <si>
    <t>Ostatní konstrukce a práce, bourání</t>
  </si>
  <si>
    <t>113</t>
  </si>
  <si>
    <t>916111122</t>
  </si>
  <si>
    <t>Osazení obruby z drobných kostek bez boční opěry do lože z betonu prostého</t>
  </si>
  <si>
    <t>487533991</t>
  </si>
  <si>
    <t>Osazení silniční obruby z dlažebních kostek v jedné řadě  s ložem tl. přes 50 do 100 mm, s vyplněním a zatřením spár cementovou maltou z drobných kostek bez boční opěry, do lože z betonu prostého tř. C 12/15</t>
  </si>
  <si>
    <t>2*3,14*0,4*2*14</t>
  </si>
  <si>
    <t>114</t>
  </si>
  <si>
    <t>58381007</t>
  </si>
  <si>
    <t>kostka dlažební žula drobná 8/10</t>
  </si>
  <si>
    <t>1205783275</t>
  </si>
  <si>
    <t>70,336*0,1</t>
  </si>
  <si>
    <t>7,034*1,1 'Přepočtené koeficientem množství</t>
  </si>
  <si>
    <t>115</t>
  </si>
  <si>
    <t>919735111</t>
  </si>
  <si>
    <t>Řezání stávajícího živičného krytu hl do 50 mm</t>
  </si>
  <si>
    <t>748515858</t>
  </si>
  <si>
    <t>Řezání stávajícího živičného krytu nebo podkladu  hloubky do 50 mm</t>
  </si>
  <si>
    <t>"Stoka A komunikace" 8,4*2</t>
  </si>
  <si>
    <t>116</t>
  </si>
  <si>
    <t>953,2-R</t>
  </si>
  <si>
    <t xml:space="preserve">Trn délky 200mm na chemickou kotvu, vč. vyvrtání otvoru </t>
  </si>
  <si>
    <t>-242573772</t>
  </si>
  <si>
    <t>117</t>
  </si>
  <si>
    <t>966071800R</t>
  </si>
  <si>
    <t>Rozebrání oplocení z drátěného pletiva s ocelovými sloupky pro zpětné použití, vč. nákladů na uskladnění</t>
  </si>
  <si>
    <t>850103031</t>
  </si>
  <si>
    <t>Rozebrání oplocení z drátěného pletiva s ocelovými sloupky pro zpětné použití</t>
  </si>
  <si>
    <t>286</t>
  </si>
  <si>
    <t>118</t>
  </si>
  <si>
    <t>966071801R</t>
  </si>
  <si>
    <t>Zpětná montáž oplocení z drátěného pletiva s ocelovými sloupky pro zpětné použití</t>
  </si>
  <si>
    <t>2097300118</t>
  </si>
  <si>
    <t>119</t>
  </si>
  <si>
    <t>980,1R</t>
  </si>
  <si>
    <t xml:space="preserve">Zkouška hutnění. Měření bude prováděno nad obsypem, v polovině zásypu a v úrovni pláně komunikace. </t>
  </si>
  <si>
    <t>494801317</t>
  </si>
  <si>
    <t>Zkoušky hutnění. Zásypový materiál bude hutněný. Měření bude prováděno nad obsypem, v polovině zásypu a v úrovni pláně komunikace. Bude prováděna min. 1 zkouška na každý prováděný úsek kanalizace mezi šachtami, celkem 4 úseků.  
Při provádění prací a při jejich kontrole je třeba dodržovat kvalitativní požadavky Technických podmínek TP 146 vydaných MDS ČR v roce 2001 (Povolování a provádění výkopů a zásypů rýh pro inženýrské sítě ve vozovkách pozemních komunikací).</t>
  </si>
  <si>
    <t xml:space="preserve">Poznámka k položce:_x000D_
viz TZ př.č. D.1.1.1 </t>
  </si>
  <si>
    <t>12+3</t>
  </si>
  <si>
    <t>120</t>
  </si>
  <si>
    <t>990,1-R</t>
  </si>
  <si>
    <t>Stavební úpravy pro vytvoření příjezdu u Š18 (odbourání podezdívky vč. odovzu a likvidace, odříznutí stávající oplocení vč. odvozu a likvidace, dobetonování prahů C25/30 XC1)</t>
  </si>
  <si>
    <t>-1011970460</t>
  </si>
  <si>
    <t>8,5</t>
  </si>
  <si>
    <t>121</t>
  </si>
  <si>
    <t>990,2-R</t>
  </si>
  <si>
    <t>Dodávka + montáž vstupní brány 7000x2000mm dvoukřídlá, vč. sloupků 2ks, jejich osazení a zabetonování, vč. doplnění ostatnátych drátů</t>
  </si>
  <si>
    <t>-2146914535</t>
  </si>
  <si>
    <t>122</t>
  </si>
  <si>
    <t>990,3-R</t>
  </si>
  <si>
    <t>Dodávka + montáž vstupní branky 1000x2000mm jednokřídlé, vč. sloupku, jejich osazení a zabetonování, vč. doplnění ostatnátych drátů</t>
  </si>
  <si>
    <t>-1736825192</t>
  </si>
  <si>
    <t>997</t>
  </si>
  <si>
    <t>Přesun sutě</t>
  </si>
  <si>
    <t>123</t>
  </si>
  <si>
    <t>997221551</t>
  </si>
  <si>
    <t>Vodorovná doprava suti ze sypkých materiálů do 1 km</t>
  </si>
  <si>
    <t>2041823444</t>
  </si>
  <si>
    <t>Vodorovná doprava suti  bez naložení, ale se složením a s hrubým urovnáním ze sypkých materiálů, na vzdálenost do 1 km</t>
  </si>
  <si>
    <t>124</t>
  </si>
  <si>
    <t>997221559</t>
  </si>
  <si>
    <t>Příplatek ZKD 1 km u vodorovné dopravy suti ze sypkých materiálů</t>
  </si>
  <si>
    <t>-370718439</t>
  </si>
  <si>
    <t>Vodorovná doprava suti  bez naložení, ale se složením a s hrubým urovnáním Příplatek k ceně za každý další i započatý 1 km přes 1 km</t>
  </si>
  <si>
    <t>29,313*14 'Přepočtené koeficientem množství</t>
  </si>
  <si>
    <t>125</t>
  </si>
  <si>
    <t>997221611</t>
  </si>
  <si>
    <t>Nakládání suti na dopravní prostředky pro vodorovnou dopravu</t>
  </si>
  <si>
    <t>-385669371</t>
  </si>
  <si>
    <t>Nakládání na dopravní prostředky  pro vodorovnou dopravu suti</t>
  </si>
  <si>
    <t>126</t>
  </si>
  <si>
    <t>997221875</t>
  </si>
  <si>
    <t>Poplatek za uložení stavebního odpadu na recyklační skládce (skládkovné) asfaltového bez obsahu dehtu zatříděného do Katalogu odpadů pod kódem 17 03 02</t>
  </si>
  <si>
    <t>1658906568</t>
  </si>
  <si>
    <t>3,688+2,146</t>
  </si>
  <si>
    <t>127</t>
  </si>
  <si>
    <t>997221873</t>
  </si>
  <si>
    <t>-377269973</t>
  </si>
  <si>
    <t>9,724+11,524+2,232</t>
  </si>
  <si>
    <t>998</t>
  </si>
  <si>
    <t>Přesun hmot</t>
  </si>
  <si>
    <t>128</t>
  </si>
  <si>
    <t>998275101</t>
  </si>
  <si>
    <t>Přesun hmot pro trubní vedení z trub kameninových otevřený výkop</t>
  </si>
  <si>
    <t>-1757322055</t>
  </si>
  <si>
    <t>Přesun hmot pro trubní vedení hloubené z trub kameninových pro kanalizace v otevřeném výkopu dopravní vzdálenost do 15 m</t>
  </si>
  <si>
    <t>0002 - SO 01.2.1 Splašková kanalizace - etapa 2. a 3., vyspravení povrchů</t>
  </si>
  <si>
    <t>21121</t>
  </si>
  <si>
    <t>45233140-2</t>
  </si>
  <si>
    <t xml:space="preserve">    5 - Komunikace</t>
  </si>
  <si>
    <t xml:space="preserve">    9 - Ostatní konstrukce a práce-bourání</t>
  </si>
  <si>
    <t>122252205</t>
  </si>
  <si>
    <t>Odkopávky a prokopávky nezapažené pro silnice a dálnice v hornině třídy těžitelnosti I objem do 1000 m3 strojně</t>
  </si>
  <si>
    <t>-318940988</t>
  </si>
  <si>
    <t>Odkopávky a prokopávky nezapažené pro silnice a dálnice strojně v hornině třídy těžitelnosti I přes 500 do 1 000 m3</t>
  </si>
  <si>
    <t>Poznámka k položce:_x000D_
viz TZ př.č. D.1.1.1 a v.č. D.1.1.9</t>
  </si>
  <si>
    <t>18.4*0,5+21.7*0.25+13.5*0,35+184,9*0,3</t>
  </si>
  <si>
    <t>recyklát v rýhách</t>
  </si>
  <si>
    <t>Vodorovné přemístění do 10000 m výkopku/sypaniny z horniny třídy těžitelnosti I, skupiny 1 až 3</t>
  </si>
  <si>
    <t>706821210</t>
  </si>
  <si>
    <t>642701178</t>
  </si>
  <si>
    <t>74,82*5 'Přepočtené koeficientem množství</t>
  </si>
  <si>
    <t>171251201</t>
  </si>
  <si>
    <t xml:space="preserve">Uložení sypaniny na skládky </t>
  </si>
  <si>
    <t>-1667116766</t>
  </si>
  <si>
    <t>Uložení sypaniny na skládky nebo meziskládky bez hutnění s upravením uložené sypaniny do předepsaného tvaru</t>
  </si>
  <si>
    <t>873715992</t>
  </si>
  <si>
    <t>74,82*1,8 'Přepočtené koeficientem množství</t>
  </si>
  <si>
    <t>Uložení sypaniny z hornin soudržných do násypů zhutněných strojně</t>
  </si>
  <si>
    <t>-1140960043</t>
  </si>
  <si>
    <t>148,9*0,2</t>
  </si>
  <si>
    <t>humózní zemina  vytěžená zpětný zásyp</t>
  </si>
  <si>
    <t>162351123</t>
  </si>
  <si>
    <t>Vodorovné přemístění do 500 m výkopku/sypaniny z hornin třídy těžitelnosti II, skupiny 4 a 5</t>
  </si>
  <si>
    <t>-1441444967</t>
  </si>
  <si>
    <t>Vodorovné přemístění výkopku nebo sypaniny po suchu na obvyklém dopravním prostředku, bez naložení výkopku, avšak se složením bez rozhrnutí z horniny třídy těžitelnosti II na vzdálenost skupiny 4 a 5 na vzdálenost přes 50 do 500 m</t>
  </si>
  <si>
    <t>29,78</t>
  </si>
  <si>
    <t>humózní zemina z meziskládky</t>
  </si>
  <si>
    <t>181351003</t>
  </si>
  <si>
    <t>Rozprostření ornice tl vrstvy do 200 mm pl do 100 m2 v rovině nebo ve svahu do 1:5 strojně</t>
  </si>
  <si>
    <t>1869311671</t>
  </si>
  <si>
    <t>Rozprostření a urovnání ornice v rovině nebo ve svahu sklonu do 1:5 strojně při souvislé ploše do 100 m2, tl. vrstvy do 200 mm</t>
  </si>
  <si>
    <t>005 VL</t>
  </si>
  <si>
    <t>Travní semeno</t>
  </si>
  <si>
    <t>kg</t>
  </si>
  <si>
    <t>512</t>
  </si>
  <si>
    <t>1435656807</t>
  </si>
  <si>
    <t>148,9*0,05</t>
  </si>
  <si>
    <t>099-VL</t>
  </si>
  <si>
    <t>Nákup humusu</t>
  </si>
  <si>
    <t>-1782872213</t>
  </si>
  <si>
    <t>148,9*0,1</t>
  </si>
  <si>
    <t>181951112</t>
  </si>
  <si>
    <t>Úprava pláně v hornině třídy těžitelnosti I, skupiny 1 až 3 se zhutněním strojně</t>
  </si>
  <si>
    <t>986855005</t>
  </si>
  <si>
    <t>Úprava pláně vyrovnáním výškových rozdílů strojně v hornině třídy těžitelnosti I, skupiny 1 až 3 se zhutněním</t>
  </si>
  <si>
    <t>53,6+18,4+21,7+13,5</t>
  </si>
  <si>
    <t>211561111</t>
  </si>
  <si>
    <t>Výplň odvodňovacích žeber nebo trativodů kamenivem hrubým drceným frakce 4 až 16 mm</t>
  </si>
  <si>
    <t>335907289</t>
  </si>
  <si>
    <t>Výplň kamenivem do rýh odvodňovacích žeber nebo trativodů bez zhutnění, s úpravou povrchu výplně kamenivem hrubým drceným frakce 4 až 16 mm</t>
  </si>
  <si>
    <t>4*0,4*0,3</t>
  </si>
  <si>
    <t>212312111</t>
  </si>
  <si>
    <t>Lože pro trativody z betonu prostého</t>
  </si>
  <si>
    <t>51539241</t>
  </si>
  <si>
    <t>4*0,4*0,05</t>
  </si>
  <si>
    <t>212755214</t>
  </si>
  <si>
    <t>Trativody z drenážních trubek plastových flexibilních D 100 mm bez lože</t>
  </si>
  <si>
    <t>-799161961</t>
  </si>
  <si>
    <t>Trativody bez lože z drenážních trubek plastových flexibilních D 100 mm</t>
  </si>
  <si>
    <t>Komunikace</t>
  </si>
  <si>
    <t>564831111</t>
  </si>
  <si>
    <t>Podklad ze štěrkodrtě ŠD tl 100 mm</t>
  </si>
  <si>
    <t>-429829720</t>
  </si>
  <si>
    <t>Podklad ze štěrkodrti ŠD s rozprostřením a zhutněním, po zhutnění tl. 100 mm</t>
  </si>
  <si>
    <t>1702278193</t>
  </si>
  <si>
    <t>Podklad ze štěrkodrti ŠD s rozprostřením a zhutněním, po zhutnění tl. 150 mm</t>
  </si>
  <si>
    <t>18,4+21,7+13,5</t>
  </si>
  <si>
    <t>565175111</t>
  </si>
  <si>
    <t>Asfaltový beton vrstva podkladní ACP 16 (obalované kamenivo OKS) tl 100 mm š do 3 m</t>
  </si>
  <si>
    <t>-25577860</t>
  </si>
  <si>
    <t>Asfaltový beton vrstva podkladní ACP 16 (obalované kamenivo střednězrnné - OKS) s rozprostřením a zhutněním v pruhu šířky do 3 m, po zhutnění tl. 100 mm</t>
  </si>
  <si>
    <t>18,4+4,25</t>
  </si>
  <si>
    <t>567132115</t>
  </si>
  <si>
    <t>Podklad ze směsi stmelené cementem SC C 8/10 (KSC I) tl 200 mm</t>
  </si>
  <si>
    <t>-1688768266</t>
  </si>
  <si>
    <t>Podklad ze směsi stmelené cementem bez dilatačních spár, s rozprostřením a zhutněním SC C 8/10 (KSC I), po zhutnění tl. 200 mm</t>
  </si>
  <si>
    <t>573111111</t>
  </si>
  <si>
    <t>Postřik živičný infiltrační s posypem z asfaltu množství 0,60 kg/m2</t>
  </si>
  <si>
    <t>1341906515</t>
  </si>
  <si>
    <t>Postřik živičný infiltrační z asfaltu silničního s posypem kamenivem, v množství 0,60 kg/m2</t>
  </si>
  <si>
    <t>573211111</t>
  </si>
  <si>
    <t>Postřik živičný spojovací z asfaltu v množství do 0,70 kg/m2</t>
  </si>
  <si>
    <t>-1948594357</t>
  </si>
  <si>
    <t>Postřik živičný spojovací bez posypu kamenivem z asfaltu silničního, v množství od 0,50 do 0,70 kg/m2</t>
  </si>
  <si>
    <t>41+18,4</t>
  </si>
  <si>
    <t>577144111</t>
  </si>
  <si>
    <t>Asfaltový beton vrstva obrusná ACO 11 (ABS) tř. I tl 50 mm š do 3 m z nemodifikovaného asfaltu</t>
  </si>
  <si>
    <t>1142709160</t>
  </si>
  <si>
    <t>Asfaltový beton vrstva obrusná ACO 11 (ABS) s rozprostřením a se zhutněním z nemodifikovaného asfaltu v pruhu šířky do 3 m tř. I, po zhutnění tl. 50 mm</t>
  </si>
  <si>
    <t>18,4+41</t>
  </si>
  <si>
    <t>Ostatní konstrukce a práce-bourání</t>
  </si>
  <si>
    <t>113154114</t>
  </si>
  <si>
    <t>Frézování živičného krytu tl 100 mm pruh š 0,5 m pl do 500 m2 bez překážek v trase</t>
  </si>
  <si>
    <t>217602645</t>
  </si>
  <si>
    <t>Frézování živičného podkladu nebo krytu s naložením na dopravní prostředek plochy do 500 m2 bez překážek v trase pruhu šířky do 0,5 m, tloušťky vrstvy 100 mm</t>
  </si>
  <si>
    <t>-396105376</t>
  </si>
  <si>
    <t>Frézování živičného podkladu nebo krytu s naložením na dopravní prostředek plochy do 500 m2 bez překážek v trase pruhu šířky přes 0,5 m do 1 m, tloušťky vrstvy 50 mm</t>
  </si>
  <si>
    <t>596211123</t>
  </si>
  <si>
    <t>Kladení zámkové dlažby komunikací pro pěší tl 60 mm skupiny B pl přes 300 m2</t>
  </si>
  <si>
    <t>1361912770</t>
  </si>
  <si>
    <t>Kladení dlažby z betonových zámkových dlaždic komunikací pro pěší s ložem z kameniva těženého nebo drceného tl. do 40 mm, s vyplněním spár s dvojitým hutněním, vibrováním a se smetením přebytečného materiálu na krajnici tl. 60 mm skupiny B, pro plochy přes 300 m2</t>
  </si>
  <si>
    <t>21,7+13,5</t>
  </si>
  <si>
    <t>59245213</t>
  </si>
  <si>
    <t>dlažba zámková tvaru I 196x161x80mm přírodní</t>
  </si>
  <si>
    <t>-859365071</t>
  </si>
  <si>
    <t>Poznámka k položce:_x000D_
Spotřeba: 36 kus/m2</t>
  </si>
  <si>
    <t>13.5*0,3</t>
  </si>
  <si>
    <t>doplněnní 30%</t>
  </si>
  <si>
    <t>592,1-R</t>
  </si>
  <si>
    <t>dlažba skladebná HOLLAND HBB 20x10x6 cm přírodní VL</t>
  </si>
  <si>
    <t>-1706922383</t>
  </si>
  <si>
    <t>dlaždice betonové dlažba zámková (ČSN EN 1338) dlažba skladebná HOLLAND s fazetou, 1 m2=50 kusů HBB  20 x 10 x 6 přírodní</t>
  </si>
  <si>
    <t>21,7*0,3</t>
  </si>
  <si>
    <t>59914111102 VL</t>
  </si>
  <si>
    <t>Výplň spáry živičnou zálivkou</t>
  </si>
  <si>
    <t>1275939135</t>
  </si>
  <si>
    <t>916131213</t>
  </si>
  <si>
    <t>Osazení silničního obrubníku betonového stojatého s boční opěrou do lože z betonu prostého</t>
  </si>
  <si>
    <t>-119013649</t>
  </si>
  <si>
    <t>Osazení silničního obrubníku betonového se zřízením lože, s vyplněním a zatřením spár cementovou maltou stojatého s boční opěrou z betonu prostého tř. C 12/15, do lože z betonu prostého téže značky</t>
  </si>
  <si>
    <t>8+33</t>
  </si>
  <si>
    <t>59217017</t>
  </si>
  <si>
    <t>obrubník betonový chodníkový 1000x100x250mm</t>
  </si>
  <si>
    <t>2043175286</t>
  </si>
  <si>
    <t>33*0,3</t>
  </si>
  <si>
    <t>doplnění 30%</t>
  </si>
  <si>
    <t>59217031</t>
  </si>
  <si>
    <t>obrubník betonový silniční 1000x150x250mm</t>
  </si>
  <si>
    <t>351148685</t>
  </si>
  <si>
    <t>8*0,3</t>
  </si>
  <si>
    <t>1840196952</t>
  </si>
  <si>
    <t>Řezání stávajícího živičného krytu nebo podkladu hloubky do 50 mm</t>
  </si>
  <si>
    <t>919735123</t>
  </si>
  <si>
    <t>Řezání stávajícího betonového krytu hl do 150 mm</t>
  </si>
  <si>
    <t>-1549097417</t>
  </si>
  <si>
    <t>Řezání stávajícího betonového krytu nebo podkladu hloubky přes 100 do 150 mm</t>
  </si>
  <si>
    <t>-1691640987</t>
  </si>
  <si>
    <t>Vodorovná doprava suti bez naložení, ale se složením a s hrubým urovnáním ze sypkých materiálů, na vzdálenost do 1 km</t>
  </si>
  <si>
    <t>256728342</t>
  </si>
  <si>
    <t>Vodorovná doprava suti bez naložení, ale se složením a s hrubým urovnáním Příplatek k ceně za každý další i započatý 1 km přes 1 km</t>
  </si>
  <si>
    <t>6,336*14</t>
  </si>
  <si>
    <t>998225111</t>
  </si>
  <si>
    <t>Přesun hmot pro pozemní komunikace s krytem z kamene, monolitickým betonovým nebo živičným</t>
  </si>
  <si>
    <t>-821199094</t>
  </si>
  <si>
    <t>Přesun hmot pro komunikace s krytem z kameniva, monolitickým betonovým nebo živičným dopravní vzdálenost do 200 m jakékoliv délky objektu</t>
  </si>
  <si>
    <t>002 - Hydrovrty II. a III.etapa</t>
  </si>
  <si>
    <t>247042577</t>
  </si>
  <si>
    <t>-1872431566</t>
  </si>
  <si>
    <t>-1596322193</t>
  </si>
  <si>
    <t>Poznámka k položce:_x000D_
viz TZ př.š. D.2.1 a v.č. D.2.2 a 3, C3</t>
  </si>
  <si>
    <t>vyspravení komunikace viz samostatná projekt splaškové kanalizace</t>
  </si>
  <si>
    <t>HVR 7</t>
  </si>
  <si>
    <t>2*2</t>
  </si>
  <si>
    <t>121151113</t>
  </si>
  <si>
    <t>Sejmutí ornice plochy do 500 m2 tl vrstvy do 200 mm strojně</t>
  </si>
  <si>
    <t>-1552991674</t>
  </si>
  <si>
    <t>Sejmutí ornice strojně při souvislé ploše přes 100 do 500 m2, tl. vrstvy do 200 mm</t>
  </si>
  <si>
    <t>HVR 5,6,8,9,10,11</t>
  </si>
  <si>
    <t>"zeleň tl.200mm" 2*2*6</t>
  </si>
  <si>
    <t>131113101</t>
  </si>
  <si>
    <t>Hloubení jam v soudržných horninách třídy těžitelnosti I, skupiny 1 a 2 ručně</t>
  </si>
  <si>
    <t>-264565317</t>
  </si>
  <si>
    <t>Hloubení jam ručně zapažených i nezapažených s urovnáním dna do předepsaného profilu a spádu v hornině třídy těžitelnosti I skupiny 1 a 2 soudržných</t>
  </si>
  <si>
    <t>2*2*(1-0,5)</t>
  </si>
  <si>
    <t>2*2*(1-0,2)*6</t>
  </si>
  <si>
    <t>1819617519</t>
  </si>
  <si>
    <t>21,2</t>
  </si>
  <si>
    <t>24*0,2</t>
  </si>
  <si>
    <t>-1803308583</t>
  </si>
  <si>
    <t>zásyp v zeleni HVR 5,6,8,9,10,11</t>
  </si>
  <si>
    <t>4,8</t>
  </si>
  <si>
    <t>238485399</t>
  </si>
  <si>
    <t>-2*2*(1-0,2)*6</t>
  </si>
  <si>
    <t>vytěžení z vrtů</t>
  </si>
  <si>
    <t>3,14*0,175*0,175*10*7</t>
  </si>
  <si>
    <t>170038025</t>
  </si>
  <si>
    <t>8,731*5 'Přepočtené koeficientem množství</t>
  </si>
  <si>
    <t>1562141440</t>
  </si>
  <si>
    <t>1174646968</t>
  </si>
  <si>
    <t>na mezideponii</t>
  </si>
  <si>
    <t>zpět na stavbu</t>
  </si>
  <si>
    <t>-24</t>
  </si>
  <si>
    <t>1323173264</t>
  </si>
  <si>
    <t>-1518238300</t>
  </si>
  <si>
    <t>8,731*1,8 'Přepočtené koeficientem množství</t>
  </si>
  <si>
    <t>446187695</t>
  </si>
  <si>
    <t>(2*2*1)</t>
  </si>
  <si>
    <t>73924576</t>
  </si>
  <si>
    <t>HVR 7 po úroveň přilehlého terénu, konečná úprava terénu viz samostatnýprojekt spaškové kanalizace</t>
  </si>
  <si>
    <t>2*2*1</t>
  </si>
  <si>
    <t>4*2 'Přepočtené koeficientem množství</t>
  </si>
  <si>
    <t>-643977225</t>
  </si>
  <si>
    <t>181351103</t>
  </si>
  <si>
    <t>Rozprostření ornice tl vrstvy do 200 mm pl do 500 m2 v rovině nebo ve svahu do 1:5 strojně</t>
  </si>
  <si>
    <t>-85038537</t>
  </si>
  <si>
    <t>Rozprostření a urovnání ornice v rovině nebo ve svahu sklonu do 1:5 strojně při souvislé ploše přes 100 do 500 m2, tl. vrstvy do 200 mm</t>
  </si>
  <si>
    <t>"zeleň tl. 200mm" 2*2*6</t>
  </si>
  <si>
    <t>184818232</t>
  </si>
  <si>
    <t>Ochrana kmene průměru přes 300 do 500 mm bedněním výšky do 2 m</t>
  </si>
  <si>
    <t>240980875</t>
  </si>
  <si>
    <t>Ochrana kmene bedněním před poškozením stavebním provozem zřízení včetně odstranění výšky bednění do 2 m průměru kmene přes 300 do 500 mm</t>
  </si>
  <si>
    <t>226211212R</t>
  </si>
  <si>
    <t>Vrty velkoprofilové svislé zapažené D do 350 mm hl do 10 m hor. II</t>
  </si>
  <si>
    <t>-969528236</t>
  </si>
  <si>
    <t>Velkoprofilové vrty náběrovým vrtáním svislé zapažené PVC pažnicemi průměru do 350 mm, v hl od 0 do 10 m v hornině tř. II</t>
  </si>
  <si>
    <t>7*2</t>
  </si>
  <si>
    <t>226211213R</t>
  </si>
  <si>
    <t>Vrty velkoprofilové svislé zapažené D do 350 mm hl do 10 m hor. III</t>
  </si>
  <si>
    <t>-98919482</t>
  </si>
  <si>
    <t>Velkoprofilové vrty náběrovým vrtáním svislé zapažené PVC pažnicemi průměru do 350 mm, v hl od 0 do 10 m v hornině tř. III</t>
  </si>
  <si>
    <t>7*3</t>
  </si>
  <si>
    <t>226211214R</t>
  </si>
  <si>
    <t>Vrty velkoprofilové svislé zapažené D do 350 mm hl do 10 m hor. IV</t>
  </si>
  <si>
    <t>2128176455</t>
  </si>
  <si>
    <t>Velkoprofilové vrty náběrovým vrtáním svislé zapažené PVC pažnicemi průměru do 350 mm, v hl od 0 do 10 m v hornině tř. IV</t>
  </si>
  <si>
    <t>7*5</t>
  </si>
  <si>
    <t>286,1-R</t>
  </si>
  <si>
    <t>Vypažnice plasotvá PVC DN 200 plná</t>
  </si>
  <si>
    <t>1880311905</t>
  </si>
  <si>
    <t>3,5*7</t>
  </si>
  <si>
    <t>286,2-R</t>
  </si>
  <si>
    <t>Vypažnice plasotvá PVC DN 200 perforovaná, typ štěrbinová, min 20% plochy</t>
  </si>
  <si>
    <t>-892110671</t>
  </si>
  <si>
    <t>7*7</t>
  </si>
  <si>
    <t>227,1-R</t>
  </si>
  <si>
    <t>Provedení ocelového uzamykatelného zhlaví, vč. dodávky materiálů</t>
  </si>
  <si>
    <t>-187905466</t>
  </si>
  <si>
    <t>227,2-R</t>
  </si>
  <si>
    <t>Rozebrání zhlaví vrtu, vč. odvozu a likvidace</t>
  </si>
  <si>
    <t>718085124</t>
  </si>
  <si>
    <t>Odpažení velkoprofilových vrtů průměru 350 mm</t>
  </si>
  <si>
    <t>231213311</t>
  </si>
  <si>
    <t>Vyplnění vrtů zapažených D do 450 mm hl do 30 m s vytažením pažnic, z kameniva</t>
  </si>
  <si>
    <t>-878637861</t>
  </si>
  <si>
    <t>Zřízení výplně vrtů zapažených  svislých z kameniva nebo štěrkopísku, v hl od 0 do 30 m, při průměru piloty přes 245 do 450 mm s vytažením pažnic, popř jejích uřezání rozsahu nutném pro zpětný zásyp jámy</t>
  </si>
  <si>
    <t>58343810</t>
  </si>
  <si>
    <t>kamenivo drcené, štěrk</t>
  </si>
  <si>
    <t>1752328576</t>
  </si>
  <si>
    <t>kamenivo drcené hrubé frakce 4/8</t>
  </si>
  <si>
    <t>3,14*0,1*0,1*10*7</t>
  </si>
  <si>
    <t>2,198*2 'Přepočtené koeficientem množství</t>
  </si>
  <si>
    <t>275313511</t>
  </si>
  <si>
    <t>Základové patky z betonu tř. C 12/15</t>
  </si>
  <si>
    <t>-739215921</t>
  </si>
  <si>
    <t>Základy z betonu prostého patky a bloky z betonu kamenem neprokládaného tř. C 12/15</t>
  </si>
  <si>
    <t>0,7*0,7*0,5*7</t>
  </si>
  <si>
    <t>275351121</t>
  </si>
  <si>
    <t>Zřízení bednění základových patek</t>
  </si>
  <si>
    <t>1718677515</t>
  </si>
  <si>
    <t>Bednění základů patek zřízení</t>
  </si>
  <si>
    <t>4*0,7*0,5*7</t>
  </si>
  <si>
    <t>275351122</t>
  </si>
  <si>
    <t>Odstranění bednění základových patek</t>
  </si>
  <si>
    <t>-1811009982</t>
  </si>
  <si>
    <t>Bednění základů patek odstranění</t>
  </si>
  <si>
    <t>457531100R</t>
  </si>
  <si>
    <t>Jílové těsnění mezi PVC výstrojí a zeminou</t>
  </si>
  <si>
    <t>-1664219012</t>
  </si>
  <si>
    <t>3,14*0,175*0,175*1,7*7</t>
  </si>
  <si>
    <t>-3,14*0,1*0,1*1,7*7</t>
  </si>
  <si>
    <t>457531111</t>
  </si>
  <si>
    <t xml:space="preserve">Filtrační vrstvy z hrubého drceného kameniva bez zhutnění frakce od 4 až 8 </t>
  </si>
  <si>
    <t>1475180173</t>
  </si>
  <si>
    <t>Filtrační vrstvy jakékoliv tloušťky a sklonu  z hrubého drceného kameniva bez zhutnění, frakce od 4-8 do 22-32 mm</t>
  </si>
  <si>
    <t>3,14*0,175*0,175*8,3*7</t>
  </si>
  <si>
    <t>-3,14*0,1*0,1*8,3*7</t>
  </si>
  <si>
    <t>900,1-R</t>
  </si>
  <si>
    <t>Zhotovení pzorovacích vrtů DN 150mm hloubky 6m, s PVC výpažnící perforovanou, vč. zemních prací, zhlávi vrtu, a následného odstranění a zasypání vrtu, vč. dodávky materiálů</t>
  </si>
  <si>
    <t>-145442088</t>
  </si>
  <si>
    <t>6*4</t>
  </si>
  <si>
    <t>961044111</t>
  </si>
  <si>
    <t>Bourání základů z betonu prostého</t>
  </si>
  <si>
    <t>1728951122</t>
  </si>
  <si>
    <t>Bourání základů z betonu  prostého</t>
  </si>
  <si>
    <t>2066239716</t>
  </si>
  <si>
    <t>2059156808</t>
  </si>
  <si>
    <t>7,142*14 'Přepočtené koeficientem množství</t>
  </si>
  <si>
    <t>-632714803</t>
  </si>
  <si>
    <t>997221861</t>
  </si>
  <si>
    <t>Poplatek za uložení stavebního odpadu na recyklační skládce (skládkovné) z prostého betonu pod kódem 17 01 01</t>
  </si>
  <si>
    <t>1881042064</t>
  </si>
  <si>
    <t>Poplatek za uložení stavebního odpadu na recyklační skládce (skládkovné) z prostého betonu zatříděného do Katalogu odpadů pod kódem 17 01 01</t>
  </si>
  <si>
    <t>1667051107</t>
  </si>
  <si>
    <t>-365127992</t>
  </si>
  <si>
    <t>998254011</t>
  </si>
  <si>
    <t>Přesun hmot pro studny a jímání vody</t>
  </si>
  <si>
    <t>-1839298077</t>
  </si>
  <si>
    <t>Přesun hmot pro studny a jímání vody  z betonu prostého, železového nebo montované z dílců jakéhokoliv rozsahu do 50 m</t>
  </si>
  <si>
    <t>003 - Ostatní a vedlejší náklady</t>
  </si>
  <si>
    <t xml:space="preserve">    1.1 - Zařízení staveniště</t>
  </si>
  <si>
    <t xml:space="preserve">      1.1.1 - Zřízení, údržba a odstranění prostor dodavatele</t>
  </si>
  <si>
    <t xml:space="preserve">      1.1.2 - Geodetické vytyčení stavby</t>
  </si>
  <si>
    <t xml:space="preserve">      1.1.4 - Dopravní zančení</t>
  </si>
  <si>
    <t xml:space="preserve">      1.1.5 - Zajištění čištění komunikací </t>
  </si>
  <si>
    <t xml:space="preserve">    1.3 - Související činnosti</t>
  </si>
  <si>
    <t xml:space="preserve">      1.3.4 - Geodetické zaměření skutečného provedení  stavby</t>
  </si>
  <si>
    <t xml:space="preserve">      1.3.6 - Dokumentace skutečného provedení stavby</t>
  </si>
  <si>
    <t xml:space="preserve">      1.3.7 - Zkoušky a testování.</t>
  </si>
  <si>
    <t xml:space="preserve">      1.3.9 - Kompletační činnost</t>
  </si>
  <si>
    <t xml:space="preserve">    1.3.10 - Náhradní výsadba</t>
  </si>
  <si>
    <t xml:space="preserve">    1.3.11 - Více tisky</t>
  </si>
  <si>
    <t xml:space="preserve">    1.4 - Pasportizace</t>
  </si>
  <si>
    <t xml:space="preserve">      1.4.1 - Posportizace objektů</t>
  </si>
  <si>
    <t>OST - Ostatní</t>
  </si>
  <si>
    <t xml:space="preserve">    2.1 - Náklady spojené s vyvolanými investicemi na dotčených pozemcích</t>
  </si>
  <si>
    <t>1.1</t>
  </si>
  <si>
    <t>Zařízení staveniště</t>
  </si>
  <si>
    <t>1.1.1</t>
  </si>
  <si>
    <t>Zřízení, údržba a odstranění prostor dodavatele</t>
  </si>
  <si>
    <t>1.1.1.1</t>
  </si>
  <si>
    <t>ZS zhotovitele</t>
  </si>
  <si>
    <t>192487891</t>
  </si>
  <si>
    <t xml:space="preserve">Šatny, sociální objekty (mobilní WC...), kancelář pro stavbyvedoucího a mistra, kryté plechové uzamyk. sklady, volné sklady - potrubí, prefa díly, sypké materiály, apod. Oplocení, osvětlení, napojení na média, uvedení plochy do původního stavu apod., vč. Poplatky majiteli veřejných pozemků za dočasný pronájem ploch pro zařízení staveniště                                                               </t>
  </si>
  <si>
    <t>1.1.2</t>
  </si>
  <si>
    <t>Geodetické vytyčení stavby</t>
  </si>
  <si>
    <t>1.1.2.1</t>
  </si>
  <si>
    <t>Náklady na vytýčení všech inženýrských sítí na staveništi u jednotlivých správců a majitelů před zahájením stavebních prací</t>
  </si>
  <si>
    <t>-1528174177</t>
  </si>
  <si>
    <t>1.1.2.2</t>
  </si>
  <si>
    <t>Náklady na vytýčení celé stavby před zahájením stavebních prací</t>
  </si>
  <si>
    <t>-2030970919</t>
  </si>
  <si>
    <t>Zhotovitel  zajistí geodetické zaměření oprávněným geodetem navrhnuté trasy hydrantové sítě, náklady na vytýčení polohy čerpací stanice před započetím stavebních prací.</t>
  </si>
  <si>
    <t>1.1.2.3</t>
  </si>
  <si>
    <t xml:space="preserve">Náklady na vytýčení jednotlivých vrtů před </t>
  </si>
  <si>
    <t>-1599558888</t>
  </si>
  <si>
    <t>Zhotovitel zajistí geodetické zaměření vrtů oprávněným geodetem před započetím stavebních prací.</t>
  </si>
  <si>
    <t>1.1.4</t>
  </si>
  <si>
    <t>Dopravní zančení</t>
  </si>
  <si>
    <t>1.1.4.1</t>
  </si>
  <si>
    <t>Náklady na dočasné dopravní značení</t>
  </si>
  <si>
    <t>-1322450865</t>
  </si>
  <si>
    <t>1.1.5</t>
  </si>
  <si>
    <t xml:space="preserve">Zajištění čištění komunikací </t>
  </si>
  <si>
    <t>1.1.5.1</t>
  </si>
  <si>
    <t>Čistění komunikací</t>
  </si>
  <si>
    <t>-1427046432</t>
  </si>
  <si>
    <t>Zajištění čištění komunikací po celou dobu realizace stavby</t>
  </si>
  <si>
    <t>1.3</t>
  </si>
  <si>
    <t>Související činnosti</t>
  </si>
  <si>
    <t>1.3.4</t>
  </si>
  <si>
    <t>Geodetické zaměření skutečného provedení  stavby</t>
  </si>
  <si>
    <t>1.3.4.1</t>
  </si>
  <si>
    <t>313503693</t>
  </si>
  <si>
    <t>Geodetické zaměření skutečného provedení stavby včetně zákresu tras a objektů - předmětem je zaměření veškerých nadzemních i podzemních objektů, veškerých potrubních vedení a veškerých elektro rozvodů. Dokumentace geometrického zaměření skutečného stavu bude ověřena odpovědným geodetem. Dokumentace bude vyhotovena 2x v tištěné verzi a 2x v digitální verzi na CD. Bude provedeno na podkladu katastrální mapy.</t>
  </si>
  <si>
    <t>1.3.6</t>
  </si>
  <si>
    <t>Dokumentace skutečného provedení stavby</t>
  </si>
  <si>
    <t>1.3.6.1</t>
  </si>
  <si>
    <t>Dokumentace skutečného provedení, event. zákres skutečného provedení do ověřené dokumentace</t>
  </si>
  <si>
    <t>-1475042571</t>
  </si>
  <si>
    <t>Vypracování dokumentace skutečného provedení  jednotlivých dílčích staveb celého komplexu včetně zakreslení skutečného provedení stavby do originálu ověřené dokumentace na MMO OVP. Dokumentace skutečného provedení bude vypracována 6x v tištěné verzi a 2x v digitální verzi na CD.</t>
  </si>
  <si>
    <t>1.3.7</t>
  </si>
  <si>
    <t>Zkoušky a testování.</t>
  </si>
  <si>
    <t>1.3.7.1</t>
  </si>
  <si>
    <t>Související zkoušky a atesty</t>
  </si>
  <si>
    <t>-796581879</t>
  </si>
  <si>
    <t>Související zkoušky a atesty - zajištění zkoušek a atestů o nezávadnosti či o vhodnosti použití u všech výrobků a u všech materiálů použitých v rámci předmětného komplexu staveb</t>
  </si>
  <si>
    <t>1.3.9</t>
  </si>
  <si>
    <t>Kompletační činnost</t>
  </si>
  <si>
    <t>1.3.9.1</t>
  </si>
  <si>
    <t>Kompletační činnost zhotovitele stavby a příprava k odevzdání stavby zadavateli</t>
  </si>
  <si>
    <t>1361731792</t>
  </si>
  <si>
    <t>Zajištění a shromáždění všech dokladů potřebných k zahájení stavby, k vlastní realizaci stavby a k ukončení stavby včetně přípravy a shromáždění dokladů ke kolaudaci stavby a k předání stavby zadavateli.</t>
  </si>
  <si>
    <t>1.3.10</t>
  </si>
  <si>
    <t>Náhradní výsadba</t>
  </si>
  <si>
    <t>1.3.10.1</t>
  </si>
  <si>
    <t xml:space="preserve">Náklady na zpracování projektu náhradní výsadby a inventarizace zeleně </t>
  </si>
  <si>
    <t>-1814060842</t>
  </si>
  <si>
    <t>1.3.10.2</t>
  </si>
  <si>
    <t>Náklady na náhradní výsadbu dle projektu náhradní výsadby</t>
  </si>
  <si>
    <t>1413104182</t>
  </si>
  <si>
    <t>1.3.11</t>
  </si>
  <si>
    <t>Více tisky</t>
  </si>
  <si>
    <t>1.3.11.1</t>
  </si>
  <si>
    <t>Náklady na vícetisky paré projektové dokumentace</t>
  </si>
  <si>
    <t>-1111082559</t>
  </si>
  <si>
    <t>1.4</t>
  </si>
  <si>
    <t>Pasportizace</t>
  </si>
  <si>
    <t>1.4.1</t>
  </si>
  <si>
    <t>Posportizace objektů</t>
  </si>
  <si>
    <t>1.4.1.1</t>
  </si>
  <si>
    <t>Pasportizace objektů budov v okolí výstavby před zahájením stavby a po jejím dokončení</t>
  </si>
  <si>
    <t>-120624901</t>
  </si>
  <si>
    <t>Před započetím a rovněž po ukončení stavby, bude proveden důkladný pasport stávajících nemovitostíí, který bude spočívat v pořízení fotodokumentace včetně popisu stavu objektů, vad a poruch na nich zjištěných. Dále budou osloveni všichni majitelé, aby upozornili na jím známé vady a poruchy, které by mohly být pro pasporty důležité</t>
  </si>
  <si>
    <t>1.4.1.2</t>
  </si>
  <si>
    <t>Pasportizace studní v okolí výstavby před zahájením stavby a po jejím dokončení</t>
  </si>
  <si>
    <t>381392384</t>
  </si>
  <si>
    <t>Před započetím a rovněž po ukončení stavby, bude proveden důkladný pasport stávajících studní, který bude spočívat v pořízení fotodokumentace, budou zjištěny hladiny a vydatnosti, pomocí čerpacích zkoušek</t>
  </si>
  <si>
    <t>OST</t>
  </si>
  <si>
    <t>Ostatní</t>
  </si>
  <si>
    <t>2.1</t>
  </si>
  <si>
    <t>Náklady spojené s vyvolanými investicemi na dotčených pozemcích</t>
  </si>
  <si>
    <t>2.1.1</t>
  </si>
  <si>
    <t>Demolice drobných objektů na jednotlivých pozemcích, vč. odvozu a likvidace, popř. provedení staveb nových</t>
  </si>
  <si>
    <t>-821356389</t>
  </si>
  <si>
    <t xml:space="preserve">Demolice drobných objektů na jednotlivých pozemcích, vč. odvozu a likvidace
Bourané objekty:
č.p. 1836/1- Skleník – jedná se o starý skleník půdorysných rozměrů cca 2 x 4 m
                     Kůlna – Jde o starou dřevěnou chatku půdorys. rozměrů cca 2,5 x 3,2m
č.p. 1839 - Kůlna - v dnešní době se jedná již jen o kovovou konstrukci z trubek rozměrů 2,7 x 6 m                    bez stěn a střechy, na které dříve bylo pravděpodobně osazeno zastřešení.
č.p. 1851/2 - Kůlna – Jde o starou dřevěnou chatku půdorys. rozměrů cca 3,0 x 3,2 m
č.p. 1873 - Kůlna půdorysných. rozměrů cca 3,8 x 1,8 m
č.p. 1886 - Kůlna půdorysných. rozměrů cca 2,8 x 1,8 m
č.p. 1889 - Kůlna půdorysných. rozměrů cca 1,8 x 1,8 m
č.p. 1891/2- Zahradní chatka 2,8 x 2,8m
                     Zahradní chatka 2,8 x 2,8m
č.p  1853 - Nová kůlna (přístřešek z trámů na betonovém základu 5 x 2,5m ze zří stran krytá stěnami z dřevěného obkladu
</t>
  </si>
  <si>
    <t>2.1.2</t>
  </si>
  <si>
    <t>Demolice betonové nádrže 4,3x2,2m, vč. odvozu a likvidace</t>
  </si>
  <si>
    <t>726235319</t>
  </si>
  <si>
    <t>Demolice betonové nádrže 4,3x2,2m, vč. odvozu a likvidace
č.p. 1870 - Jedná se o betonovou nádrž rozměrů 4,3 x 2,2 m</t>
  </si>
  <si>
    <t>2.1.3</t>
  </si>
  <si>
    <t>Náklady na provedení přeložky stávající dešťové kanalizace pro dům č.p.35, vč. zemních prací a dodávky materiálu a obnovu dotečených povrchů (předpoklad betonový chodníček)</t>
  </si>
  <si>
    <t>54693270</t>
  </si>
  <si>
    <t>2.1.4</t>
  </si>
  <si>
    <t>Náklady na zabezpeční vstupu na pozemky a zahrady majitelů brankou uzamykatelnou</t>
  </si>
  <si>
    <t>-370625465</t>
  </si>
  <si>
    <t xml:space="preserve">Náklady na zabezpeční vstupu na pozemky a zahrady majitelů brankou uzamykatelnou při oplocení celé stavby
Areál zahrad za domy, na ulici Babická bude opatřen provizorní bránou, která zabrání vstup cizích osob na pozemky. Mimo to zhotovitel zajistí, aby celé staveniště v prostoru zahrad bylo pečlivě oplocena tak, aby na staveniště nemohlo dojít k vniknutí dětí a domácích zvířat. </t>
  </si>
  <si>
    <t>2.1.5</t>
  </si>
  <si>
    <t>Náklady na zpřístupnění příjezdových cest k nemovitostem majitelů pozemků lávkami, pojezdy atd.</t>
  </si>
  <si>
    <t>-952546716</t>
  </si>
  <si>
    <t>Zhotovitel zajistí bezpečný vstup majitelů nemovitostí i vjezd malé mechanizace, pomocí přemostění a lávek přes výkop, na zbývající části jejich pozemků nacházející se mezi stokou „A“ a stokou „B“ a rovněž na zbývající části pozemků nacházející se mezi staveništěm a řekou Svitavou</t>
  </si>
  <si>
    <t>2.1.6</t>
  </si>
  <si>
    <t>Náklady na ostrahu staveništního areálu v nočních hodinách</t>
  </si>
  <si>
    <t>736424059</t>
  </si>
  <si>
    <t>Náklady na ostrahu staveništního areálu v nočních hodinách
Po dobu stavby bude v nočních hodinách na staveništi přítomna ostraha, bránící pohybu cizích osob v prostoru staveniště a rovněž vniknutí těchto osob ze strany staveniště na soukromé pozemky</t>
  </si>
  <si>
    <t>10 hod po dobu 17dní</t>
  </si>
  <si>
    <t>2.1.7</t>
  </si>
  <si>
    <t>Náklady na zajištění užitkové vody majitelům pozemků</t>
  </si>
  <si>
    <t>1268382049</t>
  </si>
  <si>
    <t>Náklady na zajištění užitkové vody majitelům pozemků
Majitelům nemovitostí, na jejichž pozemku je studna, u které dojde k dočasnému omezení možnosti čerpání vody pro zalévání, budou zdarma nabídnuty náhradní zdroje užitkové vody, ze kterých budou moci užitkovou vodu čerpat, po dobu nedostatku vody ve studních.</t>
  </si>
  <si>
    <t>2.1.8</t>
  </si>
  <si>
    <t xml:space="preserve">Náklady na vyspravení kopané studny na pozemku 1836/3do původního stavu </t>
  </si>
  <si>
    <t>-1385856212</t>
  </si>
  <si>
    <t>2.1.9</t>
  </si>
  <si>
    <t>Náklady na sanační práce pro zabezpečení vody ve studních (prohloubení, nový vrt)</t>
  </si>
  <si>
    <t>1756217395</t>
  </si>
  <si>
    <t>2.1.10</t>
  </si>
  <si>
    <t>Náklady na překop a obnovení betonových dlážděných chodníčků v zahradách, vč. podkladních vrstev</t>
  </si>
  <si>
    <t>351335327</t>
  </si>
  <si>
    <t>9*1,35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</si>
</sst>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2">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800080"/>
      <name val="Arial CE"/>
    </font>
    <font>
      <sz val="8"/>
      <color rgb="FFFF0000"/>
      <name val="Arial CE"/>
    </font>
    <font>
      <sz val="8"/>
      <color rgb="FF0000A8"/>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b/>
      <sz val="10"/>
      <color rgb="FF003366"/>
      <name val="Arial CE"/>
    </font>
    <font>
      <sz val="18"/>
      <color theme="10"/>
      <name val="Wingdings 2"/>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u/>
      <sz val="11"/>
      <color theme="10"/>
      <name val="Calibri"/>
      <scheme val="minor"/>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41" fillId="0" borderId="0" applyNumberFormat="0" applyFill="0" applyBorder="0" applyAlignment="0" applyProtection="0"/>
  </cellStyleXfs>
  <cellXfs count="267">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15" fillId="0" borderId="0" xfId="0" applyFont="1" applyAlignment="1">
      <alignment horizontal="left" vertical="center"/>
    </xf>
    <xf numFmtId="0" fontId="14"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0" xfId="0" applyFont="1" applyAlignment="1">
      <alignment vertical="center"/>
    </xf>
    <xf numFmtId="0" fontId="0" fillId="0" borderId="3" xfId="0" applyFont="1" applyBorder="1" applyAlignment="1">
      <alignment vertical="center"/>
    </xf>
    <xf numFmtId="0" fontId="18" fillId="0" borderId="5" xfId="0" applyFont="1" applyBorder="1" applyAlignment="1">
      <alignment horizontal="left" vertical="center"/>
    </xf>
    <xf numFmtId="0" fontId="0" fillId="0" borderId="5" xfId="0" applyFont="1"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center" vertical="center"/>
    </xf>
    <xf numFmtId="0" fontId="0" fillId="0" borderId="3" xfId="0"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5" borderId="7" xfId="0" applyFont="1" applyFill="1" applyBorder="1" applyAlignment="1">
      <alignment vertical="center"/>
    </xf>
    <xf numFmtId="0" fontId="23" fillId="5" borderId="0" xfId="0" applyFont="1" applyFill="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4" fillId="0" borderId="3"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4" xfId="0" applyNumberFormat="1" applyFont="1" applyBorder="1" applyAlignment="1">
      <alignment vertical="center"/>
    </xf>
    <xf numFmtId="4" fontId="21" fillId="0" borderId="0" xfId="0" applyNumberFormat="1" applyFont="1" applyBorder="1" applyAlignment="1">
      <alignment vertical="center"/>
    </xf>
    <xf numFmtId="166" fontId="21" fillId="0" borderId="0" xfId="0" applyNumberFormat="1" applyFont="1" applyBorder="1" applyAlignment="1">
      <alignment vertical="center"/>
    </xf>
    <xf numFmtId="4" fontId="21" fillId="0" borderId="15"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Border="1" applyAlignment="1">
      <alignment vertical="center"/>
    </xf>
    <xf numFmtId="166" fontId="29" fillId="0" borderId="0" xfId="0" applyNumberFormat="1" applyFont="1" applyBorder="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Border="1" applyAlignment="1">
      <alignment vertical="center"/>
    </xf>
    <xf numFmtId="166" fontId="1" fillId="0" borderId="0" xfId="0" applyNumberFormat="1" applyFont="1" applyBorder="1" applyAlignment="1">
      <alignment vertical="center"/>
    </xf>
    <xf numFmtId="4" fontId="1" fillId="0" borderId="15" xfId="0" applyNumberFormat="1" applyFont="1" applyBorder="1" applyAlignment="1">
      <alignment vertical="center"/>
    </xf>
    <xf numFmtId="0" fontId="31" fillId="0" borderId="0" xfId="1" applyFont="1" applyAlignment="1">
      <alignment horizontal="center" vertical="center"/>
    </xf>
    <xf numFmtId="4" fontId="1" fillId="0" borderId="19" xfId="0" applyNumberFormat="1" applyFont="1" applyBorder="1" applyAlignment="1">
      <alignment vertical="center"/>
    </xf>
    <xf numFmtId="4" fontId="1" fillId="0" borderId="20" xfId="0" applyNumberFormat="1" applyFont="1" applyBorder="1" applyAlignment="1">
      <alignment vertical="center"/>
    </xf>
    <xf numFmtId="166" fontId="1" fillId="0" borderId="20" xfId="0" applyNumberFormat="1" applyFont="1" applyBorder="1" applyAlignment="1">
      <alignment vertical="center"/>
    </xf>
    <xf numFmtId="4" fontId="1" fillId="0" borderId="21" xfId="0" applyNumberFormat="1" applyFont="1" applyBorder="1" applyAlignment="1">
      <alignment vertical="center"/>
    </xf>
    <xf numFmtId="0" fontId="32" fillId="0" borderId="0" xfId="0" applyFont="1" applyAlignment="1">
      <alignment horizontal="left" vertical="center"/>
    </xf>
    <xf numFmtId="0" fontId="22" fillId="0" borderId="0" xfId="0" applyFont="1" applyAlignment="1">
      <alignment horizontal="left" vertical="center"/>
    </xf>
    <xf numFmtId="0" fontId="2" fillId="0" borderId="0" xfId="0" applyFont="1" applyAlignment="1">
      <alignment horizontal="left" vertical="top"/>
    </xf>
    <xf numFmtId="0" fontId="0" fillId="0" borderId="0" xfId="0" applyFont="1" applyAlignment="1">
      <alignment vertical="center" wrapText="1"/>
    </xf>
    <xf numFmtId="0" fontId="0" fillId="0" borderId="3" xfId="0" applyFont="1" applyBorder="1" applyAlignment="1">
      <alignment vertical="center" wrapText="1"/>
    </xf>
    <xf numFmtId="0" fontId="0" fillId="0" borderId="3" xfId="0" applyBorder="1" applyAlignment="1">
      <alignment vertical="center" wrapText="1"/>
    </xf>
    <xf numFmtId="0" fontId="18"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ont="1" applyFill="1" applyAlignment="1">
      <alignment vertical="center"/>
    </xf>
    <xf numFmtId="0" fontId="4" fillId="5" borderId="6" xfId="0" applyFont="1" applyFill="1" applyBorder="1" applyAlignment="1">
      <alignment horizontal="left" vertical="center"/>
    </xf>
    <xf numFmtId="0" fontId="4" fillId="5" borderId="7" xfId="0" applyFont="1" applyFill="1" applyBorder="1" applyAlignment="1">
      <alignment horizontal="right" vertical="center"/>
    </xf>
    <xf numFmtId="0" fontId="4" fillId="5" borderId="7" xfId="0" applyFont="1" applyFill="1" applyBorder="1" applyAlignment="1">
      <alignment horizontal="center" vertical="center"/>
    </xf>
    <xf numFmtId="4" fontId="4" fillId="5" borderId="7" xfId="0" applyNumberFormat="1" applyFont="1" applyFill="1" applyBorder="1" applyAlignment="1">
      <alignment vertical="center"/>
    </xf>
    <xf numFmtId="0" fontId="0" fillId="5" borderId="8" xfId="0" applyFont="1"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3" fillId="5" borderId="0" xfId="0" applyFont="1" applyFill="1" applyAlignment="1">
      <alignment horizontal="left" vertical="center"/>
    </xf>
    <xf numFmtId="0" fontId="23" fillId="5" borderId="0" xfId="0" applyFont="1" applyFill="1" applyAlignment="1">
      <alignment horizontal="right" vertical="center"/>
    </xf>
    <xf numFmtId="0" fontId="33"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23" fillId="5" borderId="16"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0" fillId="0" borderId="3" xfId="0" applyBorder="1" applyAlignment="1">
      <alignment horizontal="center" vertical="center" wrapText="1"/>
    </xf>
    <xf numFmtId="4" fontId="25" fillId="0" borderId="0" xfId="0" applyNumberFormat="1" applyFont="1" applyAlignment="1"/>
    <xf numFmtId="166" fontId="34" fillId="0" borderId="12" xfId="0" applyNumberFormat="1" applyFont="1" applyBorder="1" applyAlignment="1"/>
    <xf numFmtId="166" fontId="34" fillId="0" borderId="13" xfId="0" applyNumberFormat="1" applyFont="1" applyBorder="1" applyAlignment="1"/>
    <xf numFmtId="4" fontId="35" fillId="0" borderId="0" xfId="0" applyNumberFormat="1" applyFont="1" applyAlignment="1">
      <alignment vertical="center"/>
    </xf>
    <xf numFmtId="0" fontId="8" fillId="0" borderId="3"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4" xfId="0" applyFont="1" applyBorder="1" applyAlignment="1"/>
    <xf numFmtId="0" fontId="8" fillId="0" borderId="0" xfId="0" applyFont="1" applyBorder="1" applyAlignment="1"/>
    <xf numFmtId="166" fontId="8" fillId="0" borderId="0" xfId="0" applyNumberFormat="1" applyFont="1" applyBorder="1" applyAlignment="1"/>
    <xf numFmtId="166" fontId="8" fillId="0" borderId="15"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3" xfId="0" applyFont="1" applyBorder="1" applyAlignment="1" applyProtection="1">
      <alignment vertical="center"/>
      <protection locked="0"/>
    </xf>
    <xf numFmtId="0" fontId="23" fillId="0" borderId="22" xfId="0" applyFont="1" applyBorder="1" applyAlignment="1" applyProtection="1">
      <alignment horizontal="center" vertical="center"/>
      <protection locked="0"/>
    </xf>
    <xf numFmtId="49" fontId="23" fillId="0" borderId="22" xfId="0" applyNumberFormat="1" applyFont="1" applyBorder="1" applyAlignment="1" applyProtection="1">
      <alignment horizontal="left" vertical="center" wrapText="1"/>
      <protection locked="0"/>
    </xf>
    <xf numFmtId="0" fontId="23" fillId="0" borderId="22" xfId="0" applyFont="1" applyBorder="1" applyAlignment="1" applyProtection="1">
      <alignment horizontal="left" vertical="center" wrapText="1"/>
      <protection locked="0"/>
    </xf>
    <xf numFmtId="0" fontId="23" fillId="0" borderId="22" xfId="0" applyFont="1" applyBorder="1" applyAlignment="1" applyProtection="1">
      <alignment horizontal="center" vertical="center" wrapText="1"/>
      <protection locked="0"/>
    </xf>
    <xf numFmtId="167" fontId="23" fillId="0" borderId="22" xfId="0" applyNumberFormat="1" applyFont="1" applyBorder="1" applyAlignment="1" applyProtection="1">
      <alignment vertical="center"/>
      <protection locked="0"/>
    </xf>
    <xf numFmtId="4" fontId="23" fillId="3"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protection locked="0"/>
    </xf>
    <xf numFmtId="0" fontId="24" fillId="3" borderId="14" xfId="0" applyFont="1" applyFill="1" applyBorder="1" applyAlignment="1" applyProtection="1">
      <alignment horizontal="left" vertical="center"/>
      <protection locked="0"/>
    </xf>
    <xf numFmtId="0" fontId="24" fillId="0" borderId="0" xfId="0" applyFont="1" applyBorder="1" applyAlignment="1">
      <alignment horizontal="center" vertical="center"/>
    </xf>
    <xf numFmtId="166" fontId="24" fillId="0" borderId="0" xfId="0" applyNumberFormat="1" applyFont="1" applyBorder="1" applyAlignment="1">
      <alignment vertical="center"/>
    </xf>
    <xf numFmtId="166" fontId="24" fillId="0" borderId="15" xfId="0" applyNumberFormat="1" applyFont="1" applyBorder="1" applyAlignment="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lignment horizontal="left" vertical="center"/>
    </xf>
    <xf numFmtId="0" fontId="37" fillId="0" borderId="0" xfId="0" applyFont="1" applyAlignment="1">
      <alignment horizontal="left" vertical="center" wrapText="1"/>
    </xf>
    <xf numFmtId="0" fontId="0" fillId="0" borderId="0" xfId="0" applyFont="1" applyAlignment="1" applyProtection="1">
      <alignment vertical="center"/>
      <protection locked="0"/>
    </xf>
    <xf numFmtId="0" fontId="0" fillId="0" borderId="14" xfId="0" applyFont="1" applyBorder="1" applyAlignment="1">
      <alignment vertical="center"/>
    </xf>
    <xf numFmtId="0" fontId="0" fillId="0" borderId="0" xfId="0" applyBorder="1" applyAlignment="1">
      <alignment vertical="center"/>
    </xf>
    <xf numFmtId="0" fontId="38" fillId="0" borderId="0" xfId="0" applyFont="1" applyAlignment="1">
      <alignment vertical="center" wrapText="1"/>
    </xf>
    <xf numFmtId="0" fontId="9" fillId="0" borderId="3"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0"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0"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0" xfId="0" applyFont="1" applyBorder="1" applyAlignment="1">
      <alignment vertical="center"/>
    </xf>
    <xf numFmtId="0" fontId="11" fillId="0" borderId="15"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0" xfId="0" applyFont="1" applyBorder="1" applyAlignment="1">
      <alignment vertical="center"/>
    </xf>
    <xf numFmtId="0" fontId="12" fillId="0" borderId="15" xfId="0" applyFont="1" applyBorder="1" applyAlignment="1">
      <alignment vertical="center"/>
    </xf>
    <xf numFmtId="0" fontId="39" fillId="0" borderId="22" xfId="0" applyFont="1" applyBorder="1" applyAlignment="1" applyProtection="1">
      <alignment horizontal="center" vertical="center"/>
      <protection locked="0"/>
    </xf>
    <xf numFmtId="49" fontId="39" fillId="0" borderId="22" xfId="0" applyNumberFormat="1" applyFont="1" applyBorder="1" applyAlignment="1" applyProtection="1">
      <alignment horizontal="left" vertical="center" wrapText="1"/>
      <protection locked="0"/>
    </xf>
    <xf numFmtId="0" fontId="39" fillId="0" borderId="22" xfId="0" applyFont="1" applyBorder="1" applyAlignment="1" applyProtection="1">
      <alignment horizontal="left" vertical="center" wrapText="1"/>
      <protection locked="0"/>
    </xf>
    <xf numFmtId="0" fontId="39" fillId="0" borderId="22" xfId="0" applyFont="1" applyBorder="1" applyAlignment="1" applyProtection="1">
      <alignment horizontal="center" vertical="center" wrapText="1"/>
      <protection locked="0"/>
    </xf>
    <xf numFmtId="167" fontId="39" fillId="0" borderId="22" xfId="0" applyNumberFormat="1" applyFont="1" applyBorder="1" applyAlignment="1" applyProtection="1">
      <alignment vertical="center"/>
      <protection locked="0"/>
    </xf>
    <xf numFmtId="4" fontId="39" fillId="3" borderId="22" xfId="0" applyNumberFormat="1" applyFont="1" applyFill="1" applyBorder="1" applyAlignment="1" applyProtection="1">
      <alignment vertical="center"/>
      <protection locked="0"/>
    </xf>
    <xf numFmtId="4" fontId="39" fillId="0" borderId="22" xfId="0" applyNumberFormat="1" applyFont="1" applyBorder="1" applyAlignment="1" applyProtection="1">
      <alignment vertical="center"/>
      <protection locked="0"/>
    </xf>
    <xf numFmtId="0" fontId="40" fillId="0" borderId="3" xfId="0" applyFont="1" applyBorder="1" applyAlignment="1">
      <alignment vertical="center"/>
    </xf>
    <xf numFmtId="0" fontId="39" fillId="3" borderId="14" xfId="0" applyFont="1" applyFill="1" applyBorder="1" applyAlignment="1" applyProtection="1">
      <alignment horizontal="left" vertical="center"/>
      <protection locked="0"/>
    </xf>
    <xf numFmtId="0" fontId="39" fillId="0" borderId="0" xfId="0" applyFont="1" applyBorder="1" applyAlignment="1">
      <alignment horizontal="center" vertical="center"/>
    </xf>
    <xf numFmtId="0" fontId="0" fillId="0" borderId="19" xfId="0" applyFont="1" applyBorder="1" applyAlignment="1">
      <alignment vertical="center"/>
    </xf>
    <xf numFmtId="0" fontId="0" fillId="0" borderId="20" xfId="0" applyBorder="1" applyAlignment="1">
      <alignment vertical="center"/>
    </xf>
    <xf numFmtId="0" fontId="0" fillId="0" borderId="20" xfId="0" applyFont="1" applyBorder="1" applyAlignment="1">
      <alignment vertical="center"/>
    </xf>
    <xf numFmtId="0" fontId="0" fillId="0" borderId="21" xfId="0" applyFont="1" applyBorder="1" applyAlignment="1">
      <alignment vertical="center"/>
    </xf>
    <xf numFmtId="0" fontId="9" fillId="0" borderId="19"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3" fillId="5" borderId="6" xfId="0" applyFont="1" applyFill="1" applyBorder="1" applyAlignment="1">
      <alignment horizontal="center" vertical="center"/>
    </xf>
    <xf numFmtId="0" fontId="23" fillId="5" borderId="7" xfId="0" applyFont="1" applyFill="1" applyBorder="1" applyAlignment="1">
      <alignment horizontal="left" vertical="center"/>
    </xf>
    <xf numFmtId="0" fontId="23" fillId="5" borderId="7" xfId="0" applyFont="1" applyFill="1" applyBorder="1" applyAlignment="1">
      <alignment horizontal="right" vertical="center"/>
    </xf>
    <xf numFmtId="0" fontId="23" fillId="5" borderId="7" xfId="0" applyFont="1" applyFill="1" applyBorder="1" applyAlignment="1">
      <alignment horizontal="center" vertical="center"/>
    </xf>
    <xf numFmtId="0" fontId="23" fillId="5" borderId="8" xfId="0" applyFont="1" applyFill="1" applyBorder="1" applyAlignment="1">
      <alignment horizontal="left" vertical="center"/>
    </xf>
    <xf numFmtId="4" fontId="28" fillId="0" borderId="0" xfId="0" applyNumberFormat="1" applyFont="1" applyAlignment="1">
      <alignment horizontal="right" vertical="center"/>
    </xf>
    <xf numFmtId="0" fontId="28" fillId="0" borderId="0" xfId="0" applyFont="1" applyAlignment="1">
      <alignment vertical="center"/>
    </xf>
    <xf numFmtId="4" fontId="28" fillId="0" borderId="0" xfId="0" applyNumberFormat="1" applyFont="1" applyAlignment="1">
      <alignment vertical="center"/>
    </xf>
    <xf numFmtId="0" fontId="27" fillId="0" borderId="0" xfId="0" applyFont="1" applyAlignment="1">
      <alignment horizontal="left" vertical="center" wrapText="1"/>
    </xf>
    <xf numFmtId="4" fontId="7" fillId="0" borderId="0" xfId="0" applyNumberFormat="1" applyFont="1" applyAlignment="1">
      <alignment vertical="center"/>
    </xf>
    <xf numFmtId="0" fontId="7" fillId="0" borderId="0" xfId="0" applyFont="1" applyAlignment="1">
      <alignment vertical="center"/>
    </xf>
    <xf numFmtId="0" fontId="30" fillId="0" borderId="0" xfId="0" applyFont="1" applyAlignment="1">
      <alignment horizontal="left" vertical="center" wrapText="1"/>
    </xf>
    <xf numFmtId="4" fontId="7" fillId="0" borderId="0" xfId="0" applyNumberFormat="1" applyFont="1" applyAlignment="1">
      <alignment horizontal="right" vertical="center"/>
    </xf>
    <xf numFmtId="4" fontId="25" fillId="0" borderId="0" xfId="0" applyNumberFormat="1" applyFont="1" applyAlignment="1">
      <alignment horizontal="right" vertical="center"/>
    </xf>
    <xf numFmtId="4" fontId="25" fillId="0" borderId="0" xfId="0" applyNumberFormat="1" applyFont="1" applyAlignment="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5" xfId="0" applyNumberFormat="1" applyFont="1" applyBorder="1" applyAlignment="1">
      <alignment vertical="center"/>
    </xf>
    <xf numFmtId="0" fontId="0" fillId="0" borderId="5" xfId="0" applyFont="1" applyBorder="1" applyAlignment="1">
      <alignment vertical="center"/>
    </xf>
    <xf numFmtId="0" fontId="1" fillId="0" borderId="0" xfId="0" applyFont="1" applyAlignment="1">
      <alignment horizontal="right" vertical="center"/>
    </xf>
    <xf numFmtId="4" fontId="19"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4" borderId="7" xfId="0" applyNumberFormat="1" applyFont="1" applyFill="1" applyBorder="1" applyAlignment="1">
      <alignment vertical="center"/>
    </xf>
    <xf numFmtId="0" fontId="0" fillId="4" borderId="7" xfId="0" applyFont="1" applyFill="1" applyBorder="1" applyAlignment="1">
      <alignment vertical="center"/>
    </xf>
    <xf numFmtId="0" fontId="0" fillId="4" borderId="8" xfId="0" applyFont="1" applyFill="1" applyBorder="1" applyAlignment="1">
      <alignment vertical="center"/>
    </xf>
    <xf numFmtId="0" fontId="4" fillId="4" borderId="7" xfId="0" applyFont="1" applyFill="1" applyBorder="1" applyAlignment="1">
      <alignment horizontal="left" vertical="center"/>
    </xf>
    <xf numFmtId="0" fontId="14"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22" fillId="0" borderId="0" xfId="0" applyFont="1" applyAlignment="1">
      <alignment horizontal="left" vertical="center"/>
    </xf>
    <xf numFmtId="0" fontId="0" fillId="0" borderId="0" xfId="0" applyFont="1" applyAlignment="1">
      <alignment vertical="center"/>
    </xf>
    <xf numFmtId="0" fontId="2" fillId="3"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02"/>
  <sheetViews>
    <sheetView showGridLines="0" tabSelected="1" workbookViewId="0">
      <selection activeCell="N106" sqref="N106"/>
    </sheetView>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hidden="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7" t="s">
        <v>0</v>
      </c>
      <c r="AZ1" s="17" t="s">
        <v>1</v>
      </c>
      <c r="BA1" s="17" t="s">
        <v>2</v>
      </c>
      <c r="BB1" s="17" t="s">
        <v>1</v>
      </c>
      <c r="BT1" s="17" t="s">
        <v>3</v>
      </c>
      <c r="BU1" s="17" t="s">
        <v>3</v>
      </c>
      <c r="BV1" s="17" t="s">
        <v>4</v>
      </c>
    </row>
    <row r="2" spans="1:74" s="1" customFormat="1" ht="36.950000000000003" customHeight="1">
      <c r="AR2" s="261" t="s">
        <v>5</v>
      </c>
      <c r="AS2" s="246"/>
      <c r="AT2" s="246"/>
      <c r="AU2" s="246"/>
      <c r="AV2" s="246"/>
      <c r="AW2" s="246"/>
      <c r="AX2" s="246"/>
      <c r="AY2" s="246"/>
      <c r="AZ2" s="246"/>
      <c r="BA2" s="246"/>
      <c r="BB2" s="246"/>
      <c r="BC2" s="246"/>
      <c r="BD2" s="246"/>
      <c r="BE2" s="246"/>
      <c r="BS2" s="18" t="s">
        <v>6</v>
      </c>
      <c r="BT2" s="18" t="s">
        <v>7</v>
      </c>
    </row>
    <row r="3" spans="1:74" s="1" customFormat="1" ht="6.95"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pans="1:74" s="1" customFormat="1" ht="24.95" customHeight="1">
      <c r="B4" s="21"/>
      <c r="D4" s="22" t="s">
        <v>9</v>
      </c>
      <c r="AR4" s="21"/>
      <c r="AS4" s="23" t="s">
        <v>10</v>
      </c>
      <c r="BE4" s="24" t="s">
        <v>11</v>
      </c>
      <c r="BS4" s="18" t="s">
        <v>12</v>
      </c>
    </row>
    <row r="5" spans="1:74" s="1" customFormat="1" ht="12" customHeight="1">
      <c r="B5" s="21"/>
      <c r="D5" s="25" t="s">
        <v>13</v>
      </c>
      <c r="K5" s="245" t="s">
        <v>14</v>
      </c>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R5" s="21"/>
      <c r="BE5" s="242" t="s">
        <v>15</v>
      </c>
      <c r="BS5" s="18" t="s">
        <v>6</v>
      </c>
    </row>
    <row r="6" spans="1:74" s="1" customFormat="1" ht="36.950000000000003" customHeight="1">
      <c r="B6" s="21"/>
      <c r="D6" s="27" t="s">
        <v>16</v>
      </c>
      <c r="K6" s="247" t="s">
        <v>17</v>
      </c>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R6" s="21"/>
      <c r="BE6" s="243"/>
      <c r="BS6" s="18" t="s">
        <v>6</v>
      </c>
    </row>
    <row r="7" spans="1:74" s="1" customFormat="1" ht="12" customHeight="1">
      <c r="B7" s="21"/>
      <c r="D7" s="28" t="s">
        <v>18</v>
      </c>
      <c r="K7" s="26" t="s">
        <v>1</v>
      </c>
      <c r="AK7" s="28" t="s">
        <v>19</v>
      </c>
      <c r="AN7" s="26" t="s">
        <v>1</v>
      </c>
      <c r="AR7" s="21"/>
      <c r="BE7" s="243"/>
      <c r="BS7" s="18" t="s">
        <v>6</v>
      </c>
    </row>
    <row r="8" spans="1:74" s="1" customFormat="1" ht="12" customHeight="1">
      <c r="B8" s="21"/>
      <c r="D8" s="28" t="s">
        <v>20</v>
      </c>
      <c r="K8" s="26" t="s">
        <v>21</v>
      </c>
      <c r="AK8" s="28" t="s">
        <v>22</v>
      </c>
      <c r="AN8" s="29" t="s">
        <v>23</v>
      </c>
      <c r="AR8" s="21"/>
      <c r="BE8" s="243"/>
      <c r="BS8" s="18" t="s">
        <v>6</v>
      </c>
    </row>
    <row r="9" spans="1:74" s="1" customFormat="1" ht="14.45" customHeight="1">
      <c r="B9" s="21"/>
      <c r="AR9" s="21"/>
      <c r="BE9" s="243"/>
      <c r="BS9" s="18" t="s">
        <v>6</v>
      </c>
    </row>
    <row r="10" spans="1:74" s="1" customFormat="1" ht="12" customHeight="1">
      <c r="B10" s="21"/>
      <c r="D10" s="28" t="s">
        <v>24</v>
      </c>
      <c r="AK10" s="28" t="s">
        <v>25</v>
      </c>
      <c r="AN10" s="26" t="s">
        <v>1</v>
      </c>
      <c r="AR10" s="21"/>
      <c r="BE10" s="243"/>
      <c r="BS10" s="18" t="s">
        <v>6</v>
      </c>
    </row>
    <row r="11" spans="1:74" s="1" customFormat="1" ht="18.399999999999999" customHeight="1">
      <c r="B11" s="21"/>
      <c r="E11" s="26" t="s">
        <v>26</v>
      </c>
      <c r="AK11" s="28" t="s">
        <v>27</v>
      </c>
      <c r="AN11" s="26" t="s">
        <v>1</v>
      </c>
      <c r="AR11" s="21"/>
      <c r="BE11" s="243"/>
      <c r="BS11" s="18" t="s">
        <v>6</v>
      </c>
    </row>
    <row r="12" spans="1:74" s="1" customFormat="1" ht="6.95" customHeight="1">
      <c r="B12" s="21"/>
      <c r="AR12" s="21"/>
      <c r="BE12" s="243"/>
      <c r="BS12" s="18" t="s">
        <v>6</v>
      </c>
    </row>
    <row r="13" spans="1:74" s="1" customFormat="1" ht="12" customHeight="1">
      <c r="B13" s="21"/>
      <c r="D13" s="28" t="s">
        <v>28</v>
      </c>
      <c r="AK13" s="28" t="s">
        <v>25</v>
      </c>
      <c r="AN13" s="30" t="s">
        <v>29</v>
      </c>
      <c r="AR13" s="21"/>
      <c r="BE13" s="243"/>
      <c r="BS13" s="18" t="s">
        <v>6</v>
      </c>
    </row>
    <row r="14" spans="1:74" ht="12.75">
      <c r="B14" s="21"/>
      <c r="E14" s="248" t="s">
        <v>29</v>
      </c>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8" t="s">
        <v>27</v>
      </c>
      <c r="AN14" s="30" t="s">
        <v>29</v>
      </c>
      <c r="AR14" s="21"/>
      <c r="BE14" s="243"/>
      <c r="BS14" s="18" t="s">
        <v>6</v>
      </c>
    </row>
    <row r="15" spans="1:74" s="1" customFormat="1" ht="6.95" customHeight="1">
      <c r="B15" s="21"/>
      <c r="AR15" s="21"/>
      <c r="BE15" s="243"/>
      <c r="BS15" s="18" t="s">
        <v>3</v>
      </c>
    </row>
    <row r="16" spans="1:74" s="1" customFormat="1" ht="12" customHeight="1">
      <c r="B16" s="21"/>
      <c r="D16" s="28" t="s">
        <v>30</v>
      </c>
      <c r="AK16" s="28" t="s">
        <v>25</v>
      </c>
      <c r="AN16" s="26" t="s">
        <v>1</v>
      </c>
      <c r="AR16" s="21"/>
      <c r="BE16" s="243"/>
      <c r="BS16" s="18" t="s">
        <v>3</v>
      </c>
    </row>
    <row r="17" spans="1:71" s="1" customFormat="1" ht="18.399999999999999" customHeight="1">
      <c r="B17" s="21"/>
      <c r="E17" s="26" t="s">
        <v>31</v>
      </c>
      <c r="AK17" s="28" t="s">
        <v>27</v>
      </c>
      <c r="AN17" s="26" t="s">
        <v>1</v>
      </c>
      <c r="AR17" s="21"/>
      <c r="BE17" s="243"/>
      <c r="BS17" s="18" t="s">
        <v>32</v>
      </c>
    </row>
    <row r="18" spans="1:71" s="1" customFormat="1" ht="6.95" customHeight="1">
      <c r="B18" s="21"/>
      <c r="AR18" s="21"/>
      <c r="BE18" s="243"/>
      <c r="BS18" s="18" t="s">
        <v>6</v>
      </c>
    </row>
    <row r="19" spans="1:71" s="1" customFormat="1" ht="12" customHeight="1">
      <c r="B19" s="21"/>
      <c r="D19" s="28" t="s">
        <v>33</v>
      </c>
      <c r="AK19" s="28" t="s">
        <v>25</v>
      </c>
      <c r="AN19" s="26" t="s">
        <v>1</v>
      </c>
      <c r="AR19" s="21"/>
      <c r="BE19" s="243"/>
      <c r="BS19" s="18" t="s">
        <v>6</v>
      </c>
    </row>
    <row r="20" spans="1:71" s="1" customFormat="1" ht="18.399999999999999" customHeight="1">
      <c r="B20" s="21"/>
      <c r="E20" s="26" t="s">
        <v>21</v>
      </c>
      <c r="AK20" s="28" t="s">
        <v>27</v>
      </c>
      <c r="AN20" s="26" t="s">
        <v>1</v>
      </c>
      <c r="AR20" s="21"/>
      <c r="BE20" s="243"/>
      <c r="BS20" s="18" t="s">
        <v>32</v>
      </c>
    </row>
    <row r="21" spans="1:71" s="1" customFormat="1" ht="6.95" customHeight="1">
      <c r="B21" s="21"/>
      <c r="AR21" s="21"/>
      <c r="BE21" s="243"/>
    </row>
    <row r="22" spans="1:71" s="1" customFormat="1" ht="12" customHeight="1">
      <c r="B22" s="21"/>
      <c r="D22" s="28" t="s">
        <v>34</v>
      </c>
      <c r="AR22" s="21"/>
      <c r="BE22" s="243"/>
    </row>
    <row r="23" spans="1:71" s="1" customFormat="1" ht="16.5" customHeight="1">
      <c r="B23" s="21"/>
      <c r="E23" s="250" t="s">
        <v>1</v>
      </c>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R23" s="21"/>
      <c r="BE23" s="243"/>
    </row>
    <row r="24" spans="1:71" s="1" customFormat="1" ht="6.95" customHeight="1">
      <c r="B24" s="21"/>
      <c r="AR24" s="21"/>
      <c r="BE24" s="243"/>
    </row>
    <row r="25" spans="1:71" s="1" customFormat="1" ht="6.95" customHeight="1">
      <c r="B25" s="21"/>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R25" s="21"/>
      <c r="BE25" s="243"/>
    </row>
    <row r="26" spans="1:71" s="2" customFormat="1" ht="25.9" customHeight="1">
      <c r="A26" s="33"/>
      <c r="B26" s="34"/>
      <c r="C26" s="33"/>
      <c r="D26" s="35" t="s">
        <v>35</v>
      </c>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251">
        <f>ROUND(AG94,2)</f>
        <v>0</v>
      </c>
      <c r="AL26" s="252"/>
      <c r="AM26" s="252"/>
      <c r="AN26" s="252"/>
      <c r="AO26" s="252"/>
      <c r="AP26" s="33"/>
      <c r="AQ26" s="33"/>
      <c r="AR26" s="34"/>
      <c r="BE26" s="243"/>
    </row>
    <row r="27" spans="1:71" s="2" customFormat="1" ht="6.95" customHeight="1">
      <c r="A27" s="33"/>
      <c r="B27" s="34"/>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4"/>
      <c r="BE27" s="243"/>
    </row>
    <row r="28" spans="1:71" s="2" customFormat="1" ht="12.75">
      <c r="A28" s="33"/>
      <c r="B28" s="34"/>
      <c r="C28" s="33"/>
      <c r="D28" s="33"/>
      <c r="E28" s="33"/>
      <c r="F28" s="33"/>
      <c r="G28" s="33"/>
      <c r="H28" s="33"/>
      <c r="I28" s="33"/>
      <c r="J28" s="33"/>
      <c r="K28" s="33"/>
      <c r="L28" s="253" t="s">
        <v>36</v>
      </c>
      <c r="M28" s="253"/>
      <c r="N28" s="253"/>
      <c r="O28" s="253"/>
      <c r="P28" s="253"/>
      <c r="Q28" s="33"/>
      <c r="R28" s="33"/>
      <c r="S28" s="33"/>
      <c r="T28" s="33"/>
      <c r="U28" s="33"/>
      <c r="V28" s="33"/>
      <c r="W28" s="253" t="s">
        <v>37</v>
      </c>
      <c r="X28" s="253"/>
      <c r="Y28" s="253"/>
      <c r="Z28" s="253"/>
      <c r="AA28" s="253"/>
      <c r="AB28" s="253"/>
      <c r="AC28" s="253"/>
      <c r="AD28" s="253"/>
      <c r="AE28" s="253"/>
      <c r="AF28" s="33"/>
      <c r="AG28" s="33"/>
      <c r="AH28" s="33"/>
      <c r="AI28" s="33"/>
      <c r="AJ28" s="33"/>
      <c r="AK28" s="253" t="s">
        <v>38</v>
      </c>
      <c r="AL28" s="253"/>
      <c r="AM28" s="253"/>
      <c r="AN28" s="253"/>
      <c r="AO28" s="253"/>
      <c r="AP28" s="33"/>
      <c r="AQ28" s="33"/>
      <c r="AR28" s="34"/>
      <c r="BE28" s="243"/>
    </row>
    <row r="29" spans="1:71" s="3" customFormat="1" ht="14.45" customHeight="1">
      <c r="B29" s="38"/>
      <c r="D29" s="28" t="s">
        <v>39</v>
      </c>
      <c r="F29" s="28" t="s">
        <v>40</v>
      </c>
      <c r="L29" s="256">
        <v>0.21</v>
      </c>
      <c r="M29" s="255"/>
      <c r="N29" s="255"/>
      <c r="O29" s="255"/>
      <c r="P29" s="255"/>
      <c r="W29" s="254">
        <f>ROUND(AZ94, 2)</f>
        <v>0</v>
      </c>
      <c r="X29" s="255"/>
      <c r="Y29" s="255"/>
      <c r="Z29" s="255"/>
      <c r="AA29" s="255"/>
      <c r="AB29" s="255"/>
      <c r="AC29" s="255"/>
      <c r="AD29" s="255"/>
      <c r="AE29" s="255"/>
      <c r="AK29" s="254">
        <f>ROUND(AV94, 2)</f>
        <v>0</v>
      </c>
      <c r="AL29" s="255"/>
      <c r="AM29" s="255"/>
      <c r="AN29" s="255"/>
      <c r="AO29" s="255"/>
      <c r="AR29" s="38"/>
      <c r="BE29" s="244"/>
    </row>
    <row r="30" spans="1:71" s="3" customFormat="1" ht="14.45" customHeight="1">
      <c r="B30" s="38"/>
      <c r="F30" s="28" t="s">
        <v>41</v>
      </c>
      <c r="L30" s="256">
        <v>0.15</v>
      </c>
      <c r="M30" s="255"/>
      <c r="N30" s="255"/>
      <c r="O30" s="255"/>
      <c r="P30" s="255"/>
      <c r="W30" s="254">
        <f>ROUND(BA94, 2)</f>
        <v>0</v>
      </c>
      <c r="X30" s="255"/>
      <c r="Y30" s="255"/>
      <c r="Z30" s="255"/>
      <c r="AA30" s="255"/>
      <c r="AB30" s="255"/>
      <c r="AC30" s="255"/>
      <c r="AD30" s="255"/>
      <c r="AE30" s="255"/>
      <c r="AK30" s="254">
        <f>ROUND(AW94, 2)</f>
        <v>0</v>
      </c>
      <c r="AL30" s="255"/>
      <c r="AM30" s="255"/>
      <c r="AN30" s="255"/>
      <c r="AO30" s="255"/>
      <c r="AR30" s="38"/>
      <c r="BE30" s="244"/>
    </row>
    <row r="31" spans="1:71" s="3" customFormat="1" ht="14.45" hidden="1" customHeight="1">
      <c r="B31" s="38"/>
      <c r="F31" s="28" t="s">
        <v>42</v>
      </c>
      <c r="L31" s="256">
        <v>0.21</v>
      </c>
      <c r="M31" s="255"/>
      <c r="N31" s="255"/>
      <c r="O31" s="255"/>
      <c r="P31" s="255"/>
      <c r="W31" s="254">
        <f>ROUND(BB94, 2)</f>
        <v>0</v>
      </c>
      <c r="X31" s="255"/>
      <c r="Y31" s="255"/>
      <c r="Z31" s="255"/>
      <c r="AA31" s="255"/>
      <c r="AB31" s="255"/>
      <c r="AC31" s="255"/>
      <c r="AD31" s="255"/>
      <c r="AE31" s="255"/>
      <c r="AK31" s="254">
        <v>0</v>
      </c>
      <c r="AL31" s="255"/>
      <c r="AM31" s="255"/>
      <c r="AN31" s="255"/>
      <c r="AO31" s="255"/>
      <c r="AR31" s="38"/>
      <c r="BE31" s="244"/>
    </row>
    <row r="32" spans="1:71" s="3" customFormat="1" ht="14.45" hidden="1" customHeight="1">
      <c r="B32" s="38"/>
      <c r="F32" s="28" t="s">
        <v>43</v>
      </c>
      <c r="L32" s="256">
        <v>0.15</v>
      </c>
      <c r="M32" s="255"/>
      <c r="N32" s="255"/>
      <c r="O32" s="255"/>
      <c r="P32" s="255"/>
      <c r="W32" s="254">
        <f>ROUND(BC94, 2)</f>
        <v>0</v>
      </c>
      <c r="X32" s="255"/>
      <c r="Y32" s="255"/>
      <c r="Z32" s="255"/>
      <c r="AA32" s="255"/>
      <c r="AB32" s="255"/>
      <c r="AC32" s="255"/>
      <c r="AD32" s="255"/>
      <c r="AE32" s="255"/>
      <c r="AK32" s="254">
        <v>0</v>
      </c>
      <c r="AL32" s="255"/>
      <c r="AM32" s="255"/>
      <c r="AN32" s="255"/>
      <c r="AO32" s="255"/>
      <c r="AR32" s="38"/>
      <c r="BE32" s="244"/>
    </row>
    <row r="33" spans="1:57" s="3" customFormat="1" ht="14.45" hidden="1" customHeight="1">
      <c r="B33" s="38"/>
      <c r="F33" s="28" t="s">
        <v>44</v>
      </c>
      <c r="L33" s="256">
        <v>0</v>
      </c>
      <c r="M33" s="255"/>
      <c r="N33" s="255"/>
      <c r="O33" s="255"/>
      <c r="P33" s="255"/>
      <c r="W33" s="254">
        <f>ROUND(BD94, 2)</f>
        <v>0</v>
      </c>
      <c r="X33" s="255"/>
      <c r="Y33" s="255"/>
      <c r="Z33" s="255"/>
      <c r="AA33" s="255"/>
      <c r="AB33" s="255"/>
      <c r="AC33" s="255"/>
      <c r="AD33" s="255"/>
      <c r="AE33" s="255"/>
      <c r="AK33" s="254">
        <v>0</v>
      </c>
      <c r="AL33" s="255"/>
      <c r="AM33" s="255"/>
      <c r="AN33" s="255"/>
      <c r="AO33" s="255"/>
      <c r="AR33" s="38"/>
      <c r="BE33" s="244"/>
    </row>
    <row r="34" spans="1:57" s="2" customFormat="1" ht="6.95" customHeight="1">
      <c r="A34" s="33"/>
      <c r="B34" s="34"/>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4"/>
      <c r="BE34" s="243"/>
    </row>
    <row r="35" spans="1:57" s="2" customFormat="1" ht="25.9" customHeight="1">
      <c r="A35" s="33"/>
      <c r="B35" s="34"/>
      <c r="C35" s="39"/>
      <c r="D35" s="40" t="s">
        <v>45</v>
      </c>
      <c r="E35" s="41"/>
      <c r="F35" s="41"/>
      <c r="G35" s="41"/>
      <c r="H35" s="41"/>
      <c r="I35" s="41"/>
      <c r="J35" s="41"/>
      <c r="K35" s="41"/>
      <c r="L35" s="41"/>
      <c r="M35" s="41"/>
      <c r="N35" s="41"/>
      <c r="O35" s="41"/>
      <c r="P35" s="41"/>
      <c r="Q35" s="41"/>
      <c r="R35" s="41"/>
      <c r="S35" s="41"/>
      <c r="T35" s="42" t="s">
        <v>46</v>
      </c>
      <c r="U35" s="41"/>
      <c r="V35" s="41"/>
      <c r="W35" s="41"/>
      <c r="X35" s="260" t="s">
        <v>47</v>
      </c>
      <c r="Y35" s="258"/>
      <c r="Z35" s="258"/>
      <c r="AA35" s="258"/>
      <c r="AB35" s="258"/>
      <c r="AC35" s="41"/>
      <c r="AD35" s="41"/>
      <c r="AE35" s="41"/>
      <c r="AF35" s="41"/>
      <c r="AG35" s="41"/>
      <c r="AH35" s="41"/>
      <c r="AI35" s="41"/>
      <c r="AJ35" s="41"/>
      <c r="AK35" s="257">
        <f>SUM(AK26:AK33)</f>
        <v>0</v>
      </c>
      <c r="AL35" s="258"/>
      <c r="AM35" s="258"/>
      <c r="AN35" s="258"/>
      <c r="AO35" s="259"/>
      <c r="AP35" s="39"/>
      <c r="AQ35" s="39"/>
      <c r="AR35" s="34"/>
      <c r="BE35" s="33"/>
    </row>
    <row r="36" spans="1:57" s="2" customFormat="1" ht="6.95" customHeight="1">
      <c r="A36" s="33"/>
      <c r="B36" s="34"/>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4"/>
      <c r="BE36" s="33"/>
    </row>
    <row r="37" spans="1:57" s="2" customFormat="1" ht="14.45" customHeight="1">
      <c r="A37" s="33"/>
      <c r="B37" s="34"/>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4"/>
      <c r="BE37" s="33"/>
    </row>
    <row r="38" spans="1:57" s="1" customFormat="1" ht="14.45" customHeight="1">
      <c r="B38" s="21"/>
      <c r="AR38" s="21"/>
    </row>
    <row r="39" spans="1:57" s="1" customFormat="1" ht="14.45" customHeight="1">
      <c r="B39" s="21"/>
      <c r="AR39" s="21"/>
    </row>
    <row r="40" spans="1:57" s="1" customFormat="1" ht="14.45" customHeight="1">
      <c r="B40" s="21"/>
      <c r="AR40" s="21"/>
    </row>
    <row r="41" spans="1:57" s="1" customFormat="1" ht="14.45" customHeight="1">
      <c r="B41" s="21"/>
      <c r="AR41" s="21"/>
    </row>
    <row r="42" spans="1:57" s="1" customFormat="1" ht="14.45" customHeight="1">
      <c r="B42" s="21"/>
      <c r="AR42" s="21"/>
    </row>
    <row r="43" spans="1:57" s="1" customFormat="1" ht="14.45" customHeight="1">
      <c r="B43" s="21"/>
      <c r="AR43" s="21"/>
    </row>
    <row r="44" spans="1:57" s="1" customFormat="1" ht="14.45" customHeight="1">
      <c r="B44" s="21"/>
      <c r="AR44" s="21"/>
    </row>
    <row r="45" spans="1:57" s="1" customFormat="1" ht="14.45" customHeight="1">
      <c r="B45" s="21"/>
      <c r="AR45" s="21"/>
    </row>
    <row r="46" spans="1:57" s="1" customFormat="1" ht="14.45" customHeight="1">
      <c r="B46" s="21"/>
      <c r="AR46" s="21"/>
    </row>
    <row r="47" spans="1:57" s="1" customFormat="1" ht="14.45" customHeight="1">
      <c r="B47" s="21"/>
      <c r="AR47" s="21"/>
    </row>
    <row r="48" spans="1:57" s="1" customFormat="1" ht="14.45" customHeight="1">
      <c r="B48" s="21"/>
      <c r="AR48" s="21"/>
    </row>
    <row r="49" spans="1:57" s="2" customFormat="1" ht="14.45" customHeight="1">
      <c r="B49" s="43"/>
      <c r="D49" s="44" t="s">
        <v>48</v>
      </c>
      <c r="E49" s="45"/>
      <c r="F49" s="45"/>
      <c r="G49" s="45"/>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4" t="s">
        <v>49</v>
      </c>
      <c r="AI49" s="45"/>
      <c r="AJ49" s="45"/>
      <c r="AK49" s="45"/>
      <c r="AL49" s="45"/>
      <c r="AM49" s="45"/>
      <c r="AN49" s="45"/>
      <c r="AO49" s="45"/>
      <c r="AR49" s="43"/>
    </row>
    <row r="50" spans="1:57" ht="11.25">
      <c r="B50" s="21"/>
      <c r="AR50" s="21"/>
    </row>
    <row r="51" spans="1:57" ht="11.25">
      <c r="B51" s="21"/>
      <c r="AR51" s="21"/>
    </row>
    <row r="52" spans="1:57" ht="11.25">
      <c r="B52" s="21"/>
      <c r="AR52" s="21"/>
    </row>
    <row r="53" spans="1:57" ht="11.25">
      <c r="B53" s="21"/>
      <c r="AR53" s="21"/>
    </row>
    <row r="54" spans="1:57" ht="11.25">
      <c r="B54" s="21"/>
      <c r="AR54" s="21"/>
    </row>
    <row r="55" spans="1:57" ht="11.25">
      <c r="B55" s="21"/>
      <c r="AR55" s="21"/>
    </row>
    <row r="56" spans="1:57" ht="11.25">
      <c r="B56" s="21"/>
      <c r="AR56" s="21"/>
    </row>
    <row r="57" spans="1:57" ht="11.25">
      <c r="B57" s="21"/>
      <c r="AR57" s="21"/>
    </row>
    <row r="58" spans="1:57" ht="11.25">
      <c r="B58" s="21"/>
      <c r="AR58" s="21"/>
    </row>
    <row r="59" spans="1:57" ht="11.25">
      <c r="B59" s="21"/>
      <c r="AR59" s="21"/>
    </row>
    <row r="60" spans="1:57" s="2" customFormat="1" ht="12.75">
      <c r="A60" s="33"/>
      <c r="B60" s="34"/>
      <c r="C60" s="33"/>
      <c r="D60" s="46" t="s">
        <v>50</v>
      </c>
      <c r="E60" s="36"/>
      <c r="F60" s="36"/>
      <c r="G60" s="36"/>
      <c r="H60" s="36"/>
      <c r="I60" s="36"/>
      <c r="J60" s="36"/>
      <c r="K60" s="36"/>
      <c r="L60" s="36"/>
      <c r="M60" s="36"/>
      <c r="N60" s="36"/>
      <c r="O60" s="36"/>
      <c r="P60" s="36"/>
      <c r="Q60" s="36"/>
      <c r="R60" s="36"/>
      <c r="S60" s="36"/>
      <c r="T60" s="36"/>
      <c r="U60" s="36"/>
      <c r="V60" s="46" t="s">
        <v>51</v>
      </c>
      <c r="W60" s="36"/>
      <c r="X60" s="36"/>
      <c r="Y60" s="36"/>
      <c r="Z60" s="36"/>
      <c r="AA60" s="36"/>
      <c r="AB60" s="36"/>
      <c r="AC60" s="36"/>
      <c r="AD60" s="36"/>
      <c r="AE60" s="36"/>
      <c r="AF60" s="36"/>
      <c r="AG60" s="36"/>
      <c r="AH60" s="46" t="s">
        <v>50</v>
      </c>
      <c r="AI60" s="36"/>
      <c r="AJ60" s="36"/>
      <c r="AK60" s="36"/>
      <c r="AL60" s="36"/>
      <c r="AM60" s="46" t="s">
        <v>51</v>
      </c>
      <c r="AN60" s="36"/>
      <c r="AO60" s="36"/>
      <c r="AP60" s="33"/>
      <c r="AQ60" s="33"/>
      <c r="AR60" s="34"/>
      <c r="BE60" s="33"/>
    </row>
    <row r="61" spans="1:57" ht="11.25">
      <c r="B61" s="21"/>
      <c r="AR61" s="21"/>
    </row>
    <row r="62" spans="1:57" ht="11.25">
      <c r="B62" s="21"/>
      <c r="AR62" s="21"/>
    </row>
    <row r="63" spans="1:57" ht="11.25">
      <c r="B63" s="21"/>
      <c r="AR63" s="21"/>
    </row>
    <row r="64" spans="1:57" s="2" customFormat="1" ht="12.75">
      <c r="A64" s="33"/>
      <c r="B64" s="34"/>
      <c r="C64" s="33"/>
      <c r="D64" s="44" t="s">
        <v>52</v>
      </c>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4" t="s">
        <v>53</v>
      </c>
      <c r="AI64" s="47"/>
      <c r="AJ64" s="47"/>
      <c r="AK64" s="47"/>
      <c r="AL64" s="47"/>
      <c r="AM64" s="47"/>
      <c r="AN64" s="47"/>
      <c r="AO64" s="47"/>
      <c r="AP64" s="33"/>
      <c r="AQ64" s="33"/>
      <c r="AR64" s="34"/>
      <c r="BE64" s="33"/>
    </row>
    <row r="65" spans="1:57" ht="11.25">
      <c r="B65" s="21"/>
      <c r="AR65" s="21"/>
    </row>
    <row r="66" spans="1:57" ht="11.25">
      <c r="B66" s="21"/>
      <c r="AR66" s="21"/>
    </row>
    <row r="67" spans="1:57" ht="11.25">
      <c r="B67" s="21"/>
      <c r="AR67" s="21"/>
    </row>
    <row r="68" spans="1:57" ht="11.25">
      <c r="B68" s="21"/>
      <c r="AR68" s="21"/>
    </row>
    <row r="69" spans="1:57" ht="11.25">
      <c r="B69" s="21"/>
      <c r="AR69" s="21"/>
    </row>
    <row r="70" spans="1:57" ht="11.25">
      <c r="B70" s="21"/>
      <c r="AR70" s="21"/>
    </row>
    <row r="71" spans="1:57" ht="11.25">
      <c r="B71" s="21"/>
      <c r="AR71" s="21"/>
    </row>
    <row r="72" spans="1:57" ht="11.25">
      <c r="B72" s="21"/>
      <c r="AR72" s="21"/>
    </row>
    <row r="73" spans="1:57" ht="11.25">
      <c r="B73" s="21"/>
      <c r="AR73" s="21"/>
    </row>
    <row r="74" spans="1:57" ht="11.25">
      <c r="B74" s="21"/>
      <c r="AR74" s="21"/>
    </row>
    <row r="75" spans="1:57" s="2" customFormat="1" ht="12.75">
      <c r="A75" s="33"/>
      <c r="B75" s="34"/>
      <c r="C75" s="33"/>
      <c r="D75" s="46" t="s">
        <v>50</v>
      </c>
      <c r="E75" s="36"/>
      <c r="F75" s="36"/>
      <c r="G75" s="36"/>
      <c r="H75" s="36"/>
      <c r="I75" s="36"/>
      <c r="J75" s="36"/>
      <c r="K75" s="36"/>
      <c r="L75" s="36"/>
      <c r="M75" s="36"/>
      <c r="N75" s="36"/>
      <c r="O75" s="36"/>
      <c r="P75" s="36"/>
      <c r="Q75" s="36"/>
      <c r="R75" s="36"/>
      <c r="S75" s="36"/>
      <c r="T75" s="36"/>
      <c r="U75" s="36"/>
      <c r="V75" s="46" t="s">
        <v>51</v>
      </c>
      <c r="W75" s="36"/>
      <c r="X75" s="36"/>
      <c r="Y75" s="36"/>
      <c r="Z75" s="36"/>
      <c r="AA75" s="36"/>
      <c r="AB75" s="36"/>
      <c r="AC75" s="36"/>
      <c r="AD75" s="36"/>
      <c r="AE75" s="36"/>
      <c r="AF75" s="36"/>
      <c r="AG75" s="36"/>
      <c r="AH75" s="46" t="s">
        <v>50</v>
      </c>
      <c r="AI75" s="36"/>
      <c r="AJ75" s="36"/>
      <c r="AK75" s="36"/>
      <c r="AL75" s="36"/>
      <c r="AM75" s="46" t="s">
        <v>51</v>
      </c>
      <c r="AN75" s="36"/>
      <c r="AO75" s="36"/>
      <c r="AP75" s="33"/>
      <c r="AQ75" s="33"/>
      <c r="AR75" s="34"/>
      <c r="BE75" s="33"/>
    </row>
    <row r="76" spans="1:57" s="2" customFormat="1" ht="11.25">
      <c r="A76" s="33"/>
      <c r="B76" s="34"/>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4"/>
      <c r="BE76" s="33"/>
    </row>
    <row r="77" spans="1:57" s="2" customFormat="1" ht="6.95" customHeight="1">
      <c r="A77" s="33"/>
      <c r="B77" s="48"/>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c r="AR77" s="34"/>
      <c r="BE77" s="33"/>
    </row>
    <row r="81" spans="1:91" s="2" customFormat="1" ht="6.95" customHeight="1">
      <c r="A81" s="33"/>
      <c r="B81" s="50"/>
      <c r="C81" s="51"/>
      <c r="D81" s="51"/>
      <c r="E81" s="51"/>
      <c r="F81" s="51"/>
      <c r="G81" s="51"/>
      <c r="H81" s="51"/>
      <c r="I81" s="51"/>
      <c r="J81" s="51"/>
      <c r="K81" s="51"/>
      <c r="L81" s="51"/>
      <c r="M81" s="51"/>
      <c r="N81" s="51"/>
      <c r="O81" s="51"/>
      <c r="P81" s="51"/>
      <c r="Q81" s="51"/>
      <c r="R81" s="51"/>
      <c r="S81" s="51"/>
      <c r="T81" s="51"/>
      <c r="U81" s="51"/>
      <c r="V81" s="51"/>
      <c r="W81" s="51"/>
      <c r="X81" s="51"/>
      <c r="Y81" s="51"/>
      <c r="Z81" s="51"/>
      <c r="AA81" s="51"/>
      <c r="AB81" s="51"/>
      <c r="AC81" s="51"/>
      <c r="AD81" s="51"/>
      <c r="AE81" s="51"/>
      <c r="AF81" s="51"/>
      <c r="AG81" s="51"/>
      <c r="AH81" s="51"/>
      <c r="AI81" s="51"/>
      <c r="AJ81" s="51"/>
      <c r="AK81" s="51"/>
      <c r="AL81" s="51"/>
      <c r="AM81" s="51"/>
      <c r="AN81" s="51"/>
      <c r="AO81" s="51"/>
      <c r="AP81" s="51"/>
      <c r="AQ81" s="51"/>
      <c r="AR81" s="34"/>
      <c r="BE81" s="33"/>
    </row>
    <row r="82" spans="1:91" s="2" customFormat="1" ht="24.95" customHeight="1">
      <c r="A82" s="33"/>
      <c r="B82" s="34"/>
      <c r="C82" s="22" t="s">
        <v>54</v>
      </c>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4"/>
      <c r="BE82" s="33"/>
    </row>
    <row r="83" spans="1:91" s="2" customFormat="1" ht="6.95" customHeight="1">
      <c r="A83" s="33"/>
      <c r="B83" s="34"/>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4"/>
      <c r="BE83" s="33"/>
    </row>
    <row r="84" spans="1:91" s="4" customFormat="1" ht="12" customHeight="1">
      <c r="B84" s="52"/>
      <c r="C84" s="28" t="s">
        <v>13</v>
      </c>
      <c r="L84" s="4" t="str">
        <f>K5</f>
        <v>HDP_Brno-217110_akt1</v>
      </c>
      <c r="AR84" s="52"/>
    </row>
    <row r="85" spans="1:91" s="5" customFormat="1" ht="36.950000000000003" customHeight="1">
      <c r="B85" s="53"/>
      <c r="C85" s="54" t="s">
        <v>16</v>
      </c>
      <c r="L85" s="218" t="str">
        <f>K6</f>
        <v>Brno, Babická - výstavba splaškové kanalizace II. a III.Etapa</v>
      </c>
      <c r="M85" s="219"/>
      <c r="N85" s="219"/>
      <c r="O85" s="219"/>
      <c r="P85" s="219"/>
      <c r="Q85" s="219"/>
      <c r="R85" s="219"/>
      <c r="S85" s="219"/>
      <c r="T85" s="219"/>
      <c r="U85" s="219"/>
      <c r="V85" s="219"/>
      <c r="W85" s="219"/>
      <c r="X85" s="219"/>
      <c r="Y85" s="219"/>
      <c r="Z85" s="219"/>
      <c r="AA85" s="219"/>
      <c r="AB85" s="219"/>
      <c r="AC85" s="219"/>
      <c r="AD85" s="219"/>
      <c r="AE85" s="219"/>
      <c r="AF85" s="219"/>
      <c r="AG85" s="219"/>
      <c r="AH85" s="219"/>
      <c r="AI85" s="219"/>
      <c r="AJ85" s="219"/>
      <c r="AK85" s="219"/>
      <c r="AL85" s="219"/>
      <c r="AM85" s="219"/>
      <c r="AN85" s="219"/>
      <c r="AO85" s="219"/>
      <c r="AR85" s="53"/>
    </row>
    <row r="86" spans="1:91" s="2" customFormat="1" ht="6.95" customHeight="1">
      <c r="A86" s="33"/>
      <c r="B86" s="34"/>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4"/>
      <c r="BE86" s="33"/>
    </row>
    <row r="87" spans="1:91" s="2" customFormat="1" ht="12" customHeight="1">
      <c r="A87" s="33"/>
      <c r="B87" s="34"/>
      <c r="C87" s="28" t="s">
        <v>20</v>
      </c>
      <c r="D87" s="33"/>
      <c r="E87" s="33"/>
      <c r="F87" s="33"/>
      <c r="G87" s="33"/>
      <c r="H87" s="33"/>
      <c r="I87" s="33"/>
      <c r="J87" s="33"/>
      <c r="K87" s="33"/>
      <c r="L87" s="55" t="str">
        <f>IF(K8="","",K8)</f>
        <v xml:space="preserve"> </v>
      </c>
      <c r="M87" s="33"/>
      <c r="N87" s="33"/>
      <c r="O87" s="33"/>
      <c r="P87" s="33"/>
      <c r="Q87" s="33"/>
      <c r="R87" s="33"/>
      <c r="S87" s="33"/>
      <c r="T87" s="33"/>
      <c r="U87" s="33"/>
      <c r="V87" s="33"/>
      <c r="W87" s="33"/>
      <c r="X87" s="33"/>
      <c r="Y87" s="33"/>
      <c r="Z87" s="33"/>
      <c r="AA87" s="33"/>
      <c r="AB87" s="33"/>
      <c r="AC87" s="33"/>
      <c r="AD87" s="33"/>
      <c r="AE87" s="33"/>
      <c r="AF87" s="33"/>
      <c r="AG87" s="33"/>
      <c r="AH87" s="33"/>
      <c r="AI87" s="28" t="s">
        <v>22</v>
      </c>
      <c r="AJ87" s="33"/>
      <c r="AK87" s="33"/>
      <c r="AL87" s="33"/>
      <c r="AM87" s="220" t="str">
        <f>IF(AN8= "","",AN8)</f>
        <v>15. 9. 2020</v>
      </c>
      <c r="AN87" s="220"/>
      <c r="AO87" s="33"/>
      <c r="AP87" s="33"/>
      <c r="AQ87" s="33"/>
      <c r="AR87" s="34"/>
      <c r="BE87" s="33"/>
    </row>
    <row r="88" spans="1:91" s="2" customFormat="1" ht="6.95" customHeight="1">
      <c r="A88" s="33"/>
      <c r="B88" s="34"/>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4"/>
      <c r="BE88" s="33"/>
    </row>
    <row r="89" spans="1:91" s="2" customFormat="1" ht="25.7" customHeight="1">
      <c r="A89" s="33"/>
      <c r="B89" s="34"/>
      <c r="C89" s="28" t="s">
        <v>24</v>
      </c>
      <c r="D89" s="33"/>
      <c r="E89" s="33"/>
      <c r="F89" s="33"/>
      <c r="G89" s="33"/>
      <c r="H89" s="33"/>
      <c r="I89" s="33"/>
      <c r="J89" s="33"/>
      <c r="K89" s="33"/>
      <c r="L89" s="4" t="str">
        <f>IF(E11= "","",E11)</f>
        <v>Statutární město Brno</v>
      </c>
      <c r="M89" s="33"/>
      <c r="N89" s="33"/>
      <c r="O89" s="33"/>
      <c r="P89" s="33"/>
      <c r="Q89" s="33"/>
      <c r="R89" s="33"/>
      <c r="S89" s="33"/>
      <c r="T89" s="33"/>
      <c r="U89" s="33"/>
      <c r="V89" s="33"/>
      <c r="W89" s="33"/>
      <c r="X89" s="33"/>
      <c r="Y89" s="33"/>
      <c r="Z89" s="33"/>
      <c r="AA89" s="33"/>
      <c r="AB89" s="33"/>
      <c r="AC89" s="33"/>
      <c r="AD89" s="33"/>
      <c r="AE89" s="33"/>
      <c r="AF89" s="33"/>
      <c r="AG89" s="33"/>
      <c r="AH89" s="33"/>
      <c r="AI89" s="28" t="s">
        <v>30</v>
      </c>
      <c r="AJ89" s="33"/>
      <c r="AK89" s="33"/>
      <c r="AL89" s="33"/>
      <c r="AM89" s="225" t="str">
        <f>IF(E17="","",E17)</f>
        <v>Sweco Hydroprojekt a.s., divize Morava</v>
      </c>
      <c r="AN89" s="226"/>
      <c r="AO89" s="226"/>
      <c r="AP89" s="226"/>
      <c r="AQ89" s="33"/>
      <c r="AR89" s="34"/>
      <c r="AS89" s="221" t="s">
        <v>55</v>
      </c>
      <c r="AT89" s="222"/>
      <c r="AU89" s="57"/>
      <c r="AV89" s="57"/>
      <c r="AW89" s="57"/>
      <c r="AX89" s="57"/>
      <c r="AY89" s="57"/>
      <c r="AZ89" s="57"/>
      <c r="BA89" s="57"/>
      <c r="BB89" s="57"/>
      <c r="BC89" s="57"/>
      <c r="BD89" s="58"/>
      <c r="BE89" s="33"/>
    </row>
    <row r="90" spans="1:91" s="2" customFormat="1" ht="15.2" customHeight="1">
      <c r="A90" s="33"/>
      <c r="B90" s="34"/>
      <c r="C90" s="28" t="s">
        <v>28</v>
      </c>
      <c r="D90" s="33"/>
      <c r="E90" s="33"/>
      <c r="F90" s="33"/>
      <c r="G90" s="33"/>
      <c r="H90" s="33"/>
      <c r="I90" s="33"/>
      <c r="J90" s="33"/>
      <c r="K90" s="33"/>
      <c r="L90" s="4" t="str">
        <f>IF(E14= "Vyplň údaj","",E14)</f>
        <v/>
      </c>
      <c r="M90" s="33"/>
      <c r="N90" s="33"/>
      <c r="O90" s="33"/>
      <c r="P90" s="33"/>
      <c r="Q90" s="33"/>
      <c r="R90" s="33"/>
      <c r="S90" s="33"/>
      <c r="T90" s="33"/>
      <c r="U90" s="33"/>
      <c r="V90" s="33"/>
      <c r="W90" s="33"/>
      <c r="X90" s="33"/>
      <c r="Y90" s="33"/>
      <c r="Z90" s="33"/>
      <c r="AA90" s="33"/>
      <c r="AB90" s="33"/>
      <c r="AC90" s="33"/>
      <c r="AD90" s="33"/>
      <c r="AE90" s="33"/>
      <c r="AF90" s="33"/>
      <c r="AG90" s="33"/>
      <c r="AH90" s="33"/>
      <c r="AI90" s="28" t="s">
        <v>33</v>
      </c>
      <c r="AJ90" s="33"/>
      <c r="AK90" s="33"/>
      <c r="AL90" s="33"/>
      <c r="AM90" s="225" t="str">
        <f>IF(E20="","",E20)</f>
        <v xml:space="preserve"> </v>
      </c>
      <c r="AN90" s="226"/>
      <c r="AO90" s="226"/>
      <c r="AP90" s="226"/>
      <c r="AQ90" s="33"/>
      <c r="AR90" s="34"/>
      <c r="AS90" s="223"/>
      <c r="AT90" s="224"/>
      <c r="AU90" s="59"/>
      <c r="AV90" s="59"/>
      <c r="AW90" s="59"/>
      <c r="AX90" s="59"/>
      <c r="AY90" s="59"/>
      <c r="AZ90" s="59"/>
      <c r="BA90" s="59"/>
      <c r="BB90" s="59"/>
      <c r="BC90" s="59"/>
      <c r="BD90" s="60"/>
      <c r="BE90" s="33"/>
    </row>
    <row r="91" spans="1:91" s="2" customFormat="1" ht="10.9" customHeight="1">
      <c r="A91" s="33"/>
      <c r="B91" s="34"/>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4"/>
      <c r="AS91" s="223"/>
      <c r="AT91" s="224"/>
      <c r="AU91" s="59"/>
      <c r="AV91" s="59"/>
      <c r="AW91" s="59"/>
      <c r="AX91" s="59"/>
      <c r="AY91" s="59"/>
      <c r="AZ91" s="59"/>
      <c r="BA91" s="59"/>
      <c r="BB91" s="59"/>
      <c r="BC91" s="59"/>
      <c r="BD91" s="60"/>
      <c r="BE91" s="33"/>
    </row>
    <row r="92" spans="1:91" s="2" customFormat="1" ht="29.25" customHeight="1">
      <c r="A92" s="33"/>
      <c r="B92" s="34"/>
      <c r="C92" s="227" t="s">
        <v>56</v>
      </c>
      <c r="D92" s="228"/>
      <c r="E92" s="228"/>
      <c r="F92" s="228"/>
      <c r="G92" s="228"/>
      <c r="H92" s="61"/>
      <c r="I92" s="230" t="s">
        <v>57</v>
      </c>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9" t="s">
        <v>58</v>
      </c>
      <c r="AH92" s="228"/>
      <c r="AI92" s="228"/>
      <c r="AJ92" s="228"/>
      <c r="AK92" s="228"/>
      <c r="AL92" s="228"/>
      <c r="AM92" s="228"/>
      <c r="AN92" s="230" t="s">
        <v>59</v>
      </c>
      <c r="AO92" s="228"/>
      <c r="AP92" s="231"/>
      <c r="AQ92" s="62" t="s">
        <v>60</v>
      </c>
      <c r="AR92" s="34"/>
      <c r="AS92" s="63" t="s">
        <v>61</v>
      </c>
      <c r="AT92" s="64" t="s">
        <v>62</v>
      </c>
      <c r="AU92" s="64" t="s">
        <v>63</v>
      </c>
      <c r="AV92" s="64" t="s">
        <v>64</v>
      </c>
      <c r="AW92" s="64" t="s">
        <v>65</v>
      </c>
      <c r="AX92" s="64" t="s">
        <v>66</v>
      </c>
      <c r="AY92" s="64" t="s">
        <v>67</v>
      </c>
      <c r="AZ92" s="64" t="s">
        <v>68</v>
      </c>
      <c r="BA92" s="64" t="s">
        <v>69</v>
      </c>
      <c r="BB92" s="64" t="s">
        <v>70</v>
      </c>
      <c r="BC92" s="64" t="s">
        <v>71</v>
      </c>
      <c r="BD92" s="65" t="s">
        <v>72</v>
      </c>
      <c r="BE92" s="33"/>
    </row>
    <row r="93" spans="1:91" s="2" customFormat="1" ht="10.9" customHeight="1">
      <c r="A93" s="33"/>
      <c r="B93" s="34"/>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4"/>
      <c r="AS93" s="66"/>
      <c r="AT93" s="67"/>
      <c r="AU93" s="67"/>
      <c r="AV93" s="67"/>
      <c r="AW93" s="67"/>
      <c r="AX93" s="67"/>
      <c r="AY93" s="67"/>
      <c r="AZ93" s="67"/>
      <c r="BA93" s="67"/>
      <c r="BB93" s="67"/>
      <c r="BC93" s="67"/>
      <c r="BD93" s="68"/>
      <c r="BE93" s="33"/>
    </row>
    <row r="94" spans="1:91" s="6" customFormat="1" ht="32.450000000000003" customHeight="1">
      <c r="B94" s="69"/>
      <c r="C94" s="70" t="s">
        <v>73</v>
      </c>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240">
        <f>ROUND(AG95,2)</f>
        <v>0</v>
      </c>
      <c r="AH94" s="240"/>
      <c r="AI94" s="240"/>
      <c r="AJ94" s="240"/>
      <c r="AK94" s="240"/>
      <c r="AL94" s="240"/>
      <c r="AM94" s="240"/>
      <c r="AN94" s="241">
        <f t="shared" ref="AN94:AN100" si="0">SUM(AG94,AT94)</f>
        <v>0</v>
      </c>
      <c r="AO94" s="241"/>
      <c r="AP94" s="241"/>
      <c r="AQ94" s="73" t="s">
        <v>1</v>
      </c>
      <c r="AR94" s="69"/>
      <c r="AS94" s="74">
        <f>ROUND(AS95,2)</f>
        <v>0</v>
      </c>
      <c r="AT94" s="75">
        <f t="shared" ref="AT94:AT100" si="1">ROUND(SUM(AV94:AW94),2)</f>
        <v>0</v>
      </c>
      <c r="AU94" s="76">
        <f>ROUND(AU95,5)</f>
        <v>0</v>
      </c>
      <c r="AV94" s="75">
        <f>ROUND(AZ94*L29,2)</f>
        <v>0</v>
      </c>
      <c r="AW94" s="75">
        <f>ROUND(BA94*L30,2)</f>
        <v>0</v>
      </c>
      <c r="AX94" s="75">
        <f>ROUND(BB94*L29,2)</f>
        <v>0</v>
      </c>
      <c r="AY94" s="75">
        <f>ROUND(BC94*L30,2)</f>
        <v>0</v>
      </c>
      <c r="AZ94" s="75">
        <f>ROUND(AZ95,2)</f>
        <v>0</v>
      </c>
      <c r="BA94" s="75">
        <f>ROUND(BA95,2)</f>
        <v>0</v>
      </c>
      <c r="BB94" s="75">
        <f>ROUND(BB95,2)</f>
        <v>0</v>
      </c>
      <c r="BC94" s="75">
        <f>ROUND(BC95,2)</f>
        <v>0</v>
      </c>
      <c r="BD94" s="77">
        <f>ROUND(BD95,2)</f>
        <v>0</v>
      </c>
      <c r="BS94" s="78" t="s">
        <v>74</v>
      </c>
      <c r="BT94" s="78" t="s">
        <v>75</v>
      </c>
      <c r="BU94" s="79" t="s">
        <v>76</v>
      </c>
      <c r="BV94" s="78" t="s">
        <v>77</v>
      </c>
      <c r="BW94" s="78" t="s">
        <v>4</v>
      </c>
      <c r="BX94" s="78" t="s">
        <v>78</v>
      </c>
      <c r="CL94" s="78" t="s">
        <v>1</v>
      </c>
    </row>
    <row r="95" spans="1:91" s="7" customFormat="1" ht="24.75" customHeight="1">
      <c r="B95" s="80"/>
      <c r="C95" s="81"/>
      <c r="D95" s="235" t="s">
        <v>79</v>
      </c>
      <c r="E95" s="235"/>
      <c r="F95" s="235"/>
      <c r="G95" s="235"/>
      <c r="H95" s="235"/>
      <c r="I95" s="82"/>
      <c r="J95" s="235" t="s">
        <v>17</v>
      </c>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2">
        <f>ROUND(AG96+AG99+AG100,2)</f>
        <v>0</v>
      </c>
      <c r="AH95" s="233"/>
      <c r="AI95" s="233"/>
      <c r="AJ95" s="233"/>
      <c r="AK95" s="233"/>
      <c r="AL95" s="233"/>
      <c r="AM95" s="233"/>
      <c r="AN95" s="234">
        <f t="shared" si="0"/>
        <v>0</v>
      </c>
      <c r="AO95" s="233"/>
      <c r="AP95" s="233"/>
      <c r="AQ95" s="83" t="s">
        <v>80</v>
      </c>
      <c r="AR95" s="80"/>
      <c r="AS95" s="84">
        <f>ROUND(AS96+AS99+AS100,2)</f>
        <v>0</v>
      </c>
      <c r="AT95" s="85">
        <f t="shared" si="1"/>
        <v>0</v>
      </c>
      <c r="AU95" s="86">
        <f>ROUND(AU96+AU99+AU100,5)</f>
        <v>0</v>
      </c>
      <c r="AV95" s="85">
        <f>ROUND(AZ95*L29,2)</f>
        <v>0</v>
      </c>
      <c r="AW95" s="85">
        <f>ROUND(BA95*L30,2)</f>
        <v>0</v>
      </c>
      <c r="AX95" s="85">
        <f>ROUND(BB95*L29,2)</f>
        <v>0</v>
      </c>
      <c r="AY95" s="85">
        <f>ROUND(BC95*L30,2)</f>
        <v>0</v>
      </c>
      <c r="AZ95" s="85">
        <f>ROUND(AZ96+AZ99+AZ100,2)</f>
        <v>0</v>
      </c>
      <c r="BA95" s="85">
        <f>ROUND(BA96+BA99+BA100,2)</f>
        <v>0</v>
      </c>
      <c r="BB95" s="85">
        <f>ROUND(BB96+BB99+BB100,2)</f>
        <v>0</v>
      </c>
      <c r="BC95" s="85">
        <f>ROUND(BC96+BC99+BC100,2)</f>
        <v>0</v>
      </c>
      <c r="BD95" s="87">
        <f>ROUND(BD96+BD99+BD100,2)</f>
        <v>0</v>
      </c>
      <c r="BS95" s="88" t="s">
        <v>74</v>
      </c>
      <c r="BT95" s="88" t="s">
        <v>81</v>
      </c>
      <c r="BU95" s="88" t="s">
        <v>76</v>
      </c>
      <c r="BV95" s="88" t="s">
        <v>77</v>
      </c>
      <c r="BW95" s="88" t="s">
        <v>82</v>
      </c>
      <c r="BX95" s="88" t="s">
        <v>4</v>
      </c>
      <c r="CL95" s="88" t="s">
        <v>1</v>
      </c>
      <c r="CM95" s="88" t="s">
        <v>83</v>
      </c>
    </row>
    <row r="96" spans="1:91" s="4" customFormat="1" ht="16.5" customHeight="1">
      <c r="B96" s="52"/>
      <c r="C96" s="10"/>
      <c r="D96" s="10"/>
      <c r="E96" s="238" t="s">
        <v>84</v>
      </c>
      <c r="F96" s="238"/>
      <c r="G96" s="238"/>
      <c r="H96" s="238"/>
      <c r="I96" s="238"/>
      <c r="J96" s="10"/>
      <c r="K96" s="238" t="s">
        <v>85</v>
      </c>
      <c r="L96" s="238"/>
      <c r="M96" s="238"/>
      <c r="N96" s="238"/>
      <c r="O96" s="238"/>
      <c r="P96" s="238"/>
      <c r="Q96" s="238"/>
      <c r="R96" s="238"/>
      <c r="S96" s="238"/>
      <c r="T96" s="238"/>
      <c r="U96" s="238"/>
      <c r="V96" s="238"/>
      <c r="W96" s="238"/>
      <c r="X96" s="238"/>
      <c r="Y96" s="238"/>
      <c r="Z96" s="238"/>
      <c r="AA96" s="238"/>
      <c r="AB96" s="238"/>
      <c r="AC96" s="238"/>
      <c r="AD96" s="238"/>
      <c r="AE96" s="238"/>
      <c r="AF96" s="238"/>
      <c r="AG96" s="239">
        <f>ROUND(SUM(AG97:AG98),2)</f>
        <v>0</v>
      </c>
      <c r="AH96" s="237"/>
      <c r="AI96" s="237"/>
      <c r="AJ96" s="237"/>
      <c r="AK96" s="237"/>
      <c r="AL96" s="237"/>
      <c r="AM96" s="237"/>
      <c r="AN96" s="236">
        <f t="shared" si="0"/>
        <v>0</v>
      </c>
      <c r="AO96" s="237"/>
      <c r="AP96" s="237"/>
      <c r="AQ96" s="89" t="s">
        <v>86</v>
      </c>
      <c r="AR96" s="52"/>
      <c r="AS96" s="90">
        <f>ROUND(SUM(AS97:AS98),2)</f>
        <v>0</v>
      </c>
      <c r="AT96" s="91">
        <f t="shared" si="1"/>
        <v>0</v>
      </c>
      <c r="AU96" s="92">
        <f>ROUND(SUM(AU97:AU98),5)</f>
        <v>0</v>
      </c>
      <c r="AV96" s="91">
        <f>ROUND(AZ96*L29,2)</f>
        <v>0</v>
      </c>
      <c r="AW96" s="91">
        <f>ROUND(BA96*L30,2)</f>
        <v>0</v>
      </c>
      <c r="AX96" s="91">
        <f>ROUND(BB96*L29,2)</f>
        <v>0</v>
      </c>
      <c r="AY96" s="91">
        <f>ROUND(BC96*L30,2)</f>
        <v>0</v>
      </c>
      <c r="AZ96" s="91">
        <f>ROUND(SUM(AZ97:AZ98),2)</f>
        <v>0</v>
      </c>
      <c r="BA96" s="91">
        <f>ROUND(SUM(BA97:BA98),2)</f>
        <v>0</v>
      </c>
      <c r="BB96" s="91">
        <f>ROUND(SUM(BB97:BB98),2)</f>
        <v>0</v>
      </c>
      <c r="BC96" s="91">
        <f>ROUND(SUM(BC97:BC98),2)</f>
        <v>0</v>
      </c>
      <c r="BD96" s="93">
        <f>ROUND(SUM(BD97:BD98),2)</f>
        <v>0</v>
      </c>
      <c r="BS96" s="26" t="s">
        <v>74</v>
      </c>
      <c r="BT96" s="26" t="s">
        <v>83</v>
      </c>
      <c r="BU96" s="26" t="s">
        <v>76</v>
      </c>
      <c r="BV96" s="26" t="s">
        <v>77</v>
      </c>
      <c r="BW96" s="26" t="s">
        <v>87</v>
      </c>
      <c r="BX96" s="26" t="s">
        <v>82</v>
      </c>
      <c r="CL96" s="26" t="s">
        <v>1</v>
      </c>
    </row>
    <row r="97" spans="1:90" s="4" customFormat="1" ht="23.25" customHeight="1">
      <c r="A97" s="94" t="s">
        <v>88</v>
      </c>
      <c r="B97" s="52"/>
      <c r="C97" s="10"/>
      <c r="D97" s="10"/>
      <c r="E97" s="10"/>
      <c r="F97" s="238" t="s">
        <v>89</v>
      </c>
      <c r="G97" s="238"/>
      <c r="H97" s="238"/>
      <c r="I97" s="238"/>
      <c r="J97" s="238"/>
      <c r="K97" s="10"/>
      <c r="L97" s="238" t="s">
        <v>90</v>
      </c>
      <c r="M97" s="238"/>
      <c r="N97" s="238"/>
      <c r="O97" s="238"/>
      <c r="P97" s="238"/>
      <c r="Q97" s="238"/>
      <c r="R97" s="238"/>
      <c r="S97" s="238"/>
      <c r="T97" s="238"/>
      <c r="U97" s="238"/>
      <c r="V97" s="238"/>
      <c r="W97" s="238"/>
      <c r="X97" s="238"/>
      <c r="Y97" s="238"/>
      <c r="Z97" s="238"/>
      <c r="AA97" s="238"/>
      <c r="AB97" s="238"/>
      <c r="AC97" s="238"/>
      <c r="AD97" s="238"/>
      <c r="AE97" s="238"/>
      <c r="AF97" s="238"/>
      <c r="AG97" s="236">
        <f>'0001 - SO 01.2 Splašková ...'!J34</f>
        <v>0</v>
      </c>
      <c r="AH97" s="237"/>
      <c r="AI97" s="237"/>
      <c r="AJ97" s="237"/>
      <c r="AK97" s="237"/>
      <c r="AL97" s="237"/>
      <c r="AM97" s="237"/>
      <c r="AN97" s="236">
        <f t="shared" si="0"/>
        <v>0</v>
      </c>
      <c r="AO97" s="237"/>
      <c r="AP97" s="237"/>
      <c r="AQ97" s="89" t="s">
        <v>86</v>
      </c>
      <c r="AR97" s="52"/>
      <c r="AS97" s="90">
        <v>0</v>
      </c>
      <c r="AT97" s="91">
        <f t="shared" si="1"/>
        <v>0</v>
      </c>
      <c r="AU97" s="92">
        <f>'0001 - SO 01.2 Splašková ...'!P132</f>
        <v>0</v>
      </c>
      <c r="AV97" s="91">
        <f>'0001 - SO 01.2 Splašková ...'!J37</f>
        <v>0</v>
      </c>
      <c r="AW97" s="91">
        <f>'0001 - SO 01.2 Splašková ...'!J38</f>
        <v>0</v>
      </c>
      <c r="AX97" s="91">
        <f>'0001 - SO 01.2 Splašková ...'!J39</f>
        <v>0</v>
      </c>
      <c r="AY97" s="91">
        <f>'0001 - SO 01.2 Splašková ...'!J40</f>
        <v>0</v>
      </c>
      <c r="AZ97" s="91">
        <f>'0001 - SO 01.2 Splašková ...'!F37</f>
        <v>0</v>
      </c>
      <c r="BA97" s="91">
        <f>'0001 - SO 01.2 Splašková ...'!F38</f>
        <v>0</v>
      </c>
      <c r="BB97" s="91">
        <f>'0001 - SO 01.2 Splašková ...'!F39</f>
        <v>0</v>
      </c>
      <c r="BC97" s="91">
        <f>'0001 - SO 01.2 Splašková ...'!F40</f>
        <v>0</v>
      </c>
      <c r="BD97" s="93">
        <f>'0001 - SO 01.2 Splašková ...'!F41</f>
        <v>0</v>
      </c>
      <c r="BT97" s="26" t="s">
        <v>91</v>
      </c>
      <c r="BV97" s="26" t="s">
        <v>77</v>
      </c>
      <c r="BW97" s="26" t="s">
        <v>92</v>
      </c>
      <c r="BX97" s="26" t="s">
        <v>87</v>
      </c>
      <c r="CL97" s="26" t="s">
        <v>1</v>
      </c>
    </row>
    <row r="98" spans="1:90" s="4" customFormat="1" ht="23.25" customHeight="1">
      <c r="A98" s="94" t="s">
        <v>88</v>
      </c>
      <c r="B98" s="52"/>
      <c r="C98" s="10"/>
      <c r="D98" s="10"/>
      <c r="E98" s="10"/>
      <c r="F98" s="238" t="s">
        <v>93</v>
      </c>
      <c r="G98" s="238"/>
      <c r="H98" s="238"/>
      <c r="I98" s="238"/>
      <c r="J98" s="238"/>
      <c r="K98" s="10"/>
      <c r="L98" s="238" t="s">
        <v>94</v>
      </c>
      <c r="M98" s="238"/>
      <c r="N98" s="238"/>
      <c r="O98" s="238"/>
      <c r="P98" s="238"/>
      <c r="Q98" s="238"/>
      <c r="R98" s="238"/>
      <c r="S98" s="238"/>
      <c r="T98" s="238"/>
      <c r="U98" s="238"/>
      <c r="V98" s="238"/>
      <c r="W98" s="238"/>
      <c r="X98" s="238"/>
      <c r="Y98" s="238"/>
      <c r="Z98" s="238"/>
      <c r="AA98" s="238"/>
      <c r="AB98" s="238"/>
      <c r="AC98" s="238"/>
      <c r="AD98" s="238"/>
      <c r="AE98" s="238"/>
      <c r="AF98" s="238"/>
      <c r="AG98" s="236">
        <f>'0002 - SO 01.2.1 Splaškov...'!J34</f>
        <v>0</v>
      </c>
      <c r="AH98" s="237"/>
      <c r="AI98" s="237"/>
      <c r="AJ98" s="237"/>
      <c r="AK98" s="237"/>
      <c r="AL98" s="237"/>
      <c r="AM98" s="237"/>
      <c r="AN98" s="236">
        <f t="shared" si="0"/>
        <v>0</v>
      </c>
      <c r="AO98" s="237"/>
      <c r="AP98" s="237"/>
      <c r="AQ98" s="89" t="s">
        <v>86</v>
      </c>
      <c r="AR98" s="52"/>
      <c r="AS98" s="90">
        <v>0</v>
      </c>
      <c r="AT98" s="91">
        <f t="shared" si="1"/>
        <v>0</v>
      </c>
      <c r="AU98" s="92">
        <f>'0002 - SO 01.2.1 Splaškov...'!P129</f>
        <v>0</v>
      </c>
      <c r="AV98" s="91">
        <f>'0002 - SO 01.2.1 Splaškov...'!J37</f>
        <v>0</v>
      </c>
      <c r="AW98" s="91">
        <f>'0002 - SO 01.2.1 Splaškov...'!J38</f>
        <v>0</v>
      </c>
      <c r="AX98" s="91">
        <f>'0002 - SO 01.2.1 Splaškov...'!J39</f>
        <v>0</v>
      </c>
      <c r="AY98" s="91">
        <f>'0002 - SO 01.2.1 Splaškov...'!J40</f>
        <v>0</v>
      </c>
      <c r="AZ98" s="91">
        <f>'0002 - SO 01.2.1 Splaškov...'!F37</f>
        <v>0</v>
      </c>
      <c r="BA98" s="91">
        <f>'0002 - SO 01.2.1 Splaškov...'!F38</f>
        <v>0</v>
      </c>
      <c r="BB98" s="91">
        <f>'0002 - SO 01.2.1 Splaškov...'!F39</f>
        <v>0</v>
      </c>
      <c r="BC98" s="91">
        <f>'0002 - SO 01.2.1 Splaškov...'!F40</f>
        <v>0</v>
      </c>
      <c r="BD98" s="93">
        <f>'0002 - SO 01.2.1 Splaškov...'!F41</f>
        <v>0</v>
      </c>
      <c r="BT98" s="26" t="s">
        <v>91</v>
      </c>
      <c r="BV98" s="26" t="s">
        <v>77</v>
      </c>
      <c r="BW98" s="26" t="s">
        <v>95</v>
      </c>
      <c r="BX98" s="26" t="s">
        <v>87</v>
      </c>
      <c r="CL98" s="26" t="s">
        <v>1</v>
      </c>
    </row>
    <row r="99" spans="1:90" s="4" customFormat="1" ht="16.5" customHeight="1">
      <c r="A99" s="94" t="s">
        <v>88</v>
      </c>
      <c r="B99" s="52"/>
      <c r="C99" s="10"/>
      <c r="D99" s="10"/>
      <c r="E99" s="238" t="s">
        <v>96</v>
      </c>
      <c r="F99" s="238"/>
      <c r="G99" s="238"/>
      <c r="H99" s="238"/>
      <c r="I99" s="238"/>
      <c r="J99" s="10"/>
      <c r="K99" s="238" t="s">
        <v>97</v>
      </c>
      <c r="L99" s="238"/>
      <c r="M99" s="238"/>
      <c r="N99" s="238"/>
      <c r="O99" s="238"/>
      <c r="P99" s="238"/>
      <c r="Q99" s="238"/>
      <c r="R99" s="238"/>
      <c r="S99" s="238"/>
      <c r="T99" s="238"/>
      <c r="U99" s="238"/>
      <c r="V99" s="238"/>
      <c r="W99" s="238"/>
      <c r="X99" s="238"/>
      <c r="Y99" s="238"/>
      <c r="Z99" s="238"/>
      <c r="AA99" s="238"/>
      <c r="AB99" s="238"/>
      <c r="AC99" s="238"/>
      <c r="AD99" s="238"/>
      <c r="AE99" s="238"/>
      <c r="AF99" s="238"/>
      <c r="AG99" s="236">
        <f>'002 - Hydrovrty II. a III...'!J32</f>
        <v>0</v>
      </c>
      <c r="AH99" s="237"/>
      <c r="AI99" s="237"/>
      <c r="AJ99" s="237"/>
      <c r="AK99" s="237"/>
      <c r="AL99" s="237"/>
      <c r="AM99" s="237"/>
      <c r="AN99" s="236">
        <f t="shared" si="0"/>
        <v>0</v>
      </c>
      <c r="AO99" s="237"/>
      <c r="AP99" s="237"/>
      <c r="AQ99" s="89" t="s">
        <v>86</v>
      </c>
      <c r="AR99" s="52"/>
      <c r="AS99" s="90">
        <v>0</v>
      </c>
      <c r="AT99" s="91">
        <f t="shared" si="1"/>
        <v>0</v>
      </c>
      <c r="AU99" s="92">
        <f>'002 - Hydrovrty II. a III...'!P126</f>
        <v>0</v>
      </c>
      <c r="AV99" s="91">
        <f>'002 - Hydrovrty II. a III...'!J35</f>
        <v>0</v>
      </c>
      <c r="AW99" s="91">
        <f>'002 - Hydrovrty II. a III...'!J36</f>
        <v>0</v>
      </c>
      <c r="AX99" s="91">
        <f>'002 - Hydrovrty II. a III...'!J37</f>
        <v>0</v>
      </c>
      <c r="AY99" s="91">
        <f>'002 - Hydrovrty II. a III...'!J38</f>
        <v>0</v>
      </c>
      <c r="AZ99" s="91">
        <f>'002 - Hydrovrty II. a III...'!F35</f>
        <v>0</v>
      </c>
      <c r="BA99" s="91">
        <f>'002 - Hydrovrty II. a III...'!F36</f>
        <v>0</v>
      </c>
      <c r="BB99" s="91">
        <f>'002 - Hydrovrty II. a III...'!F37</f>
        <v>0</v>
      </c>
      <c r="BC99" s="91">
        <f>'002 - Hydrovrty II. a III...'!F38</f>
        <v>0</v>
      </c>
      <c r="BD99" s="93">
        <f>'002 - Hydrovrty II. a III...'!F39</f>
        <v>0</v>
      </c>
      <c r="BT99" s="26" t="s">
        <v>83</v>
      </c>
      <c r="BV99" s="26" t="s">
        <v>77</v>
      </c>
      <c r="BW99" s="26" t="s">
        <v>98</v>
      </c>
      <c r="BX99" s="26" t="s">
        <v>82</v>
      </c>
      <c r="CL99" s="26" t="s">
        <v>1</v>
      </c>
    </row>
    <row r="100" spans="1:90" s="4" customFormat="1" ht="16.5" customHeight="1">
      <c r="A100" s="94" t="s">
        <v>88</v>
      </c>
      <c r="B100" s="52"/>
      <c r="C100" s="10"/>
      <c r="D100" s="10"/>
      <c r="E100" s="238" t="s">
        <v>99</v>
      </c>
      <c r="F100" s="238"/>
      <c r="G100" s="238"/>
      <c r="H100" s="238"/>
      <c r="I100" s="238"/>
      <c r="J100" s="10"/>
      <c r="K100" s="238" t="s">
        <v>100</v>
      </c>
      <c r="L100" s="238"/>
      <c r="M100" s="238"/>
      <c r="N100" s="238"/>
      <c r="O100" s="238"/>
      <c r="P100" s="238"/>
      <c r="Q100" s="238"/>
      <c r="R100" s="238"/>
      <c r="S100" s="238"/>
      <c r="T100" s="238"/>
      <c r="U100" s="238"/>
      <c r="V100" s="238"/>
      <c r="W100" s="238"/>
      <c r="X100" s="238"/>
      <c r="Y100" s="238"/>
      <c r="Z100" s="238"/>
      <c r="AA100" s="238"/>
      <c r="AB100" s="238"/>
      <c r="AC100" s="238"/>
      <c r="AD100" s="238"/>
      <c r="AE100" s="238"/>
      <c r="AF100" s="238"/>
      <c r="AG100" s="236">
        <f>'003 - Ostatní a vedlejší ...'!J32</f>
        <v>0</v>
      </c>
      <c r="AH100" s="237"/>
      <c r="AI100" s="237"/>
      <c r="AJ100" s="237"/>
      <c r="AK100" s="237"/>
      <c r="AL100" s="237"/>
      <c r="AM100" s="237"/>
      <c r="AN100" s="236">
        <f t="shared" si="0"/>
        <v>0</v>
      </c>
      <c r="AO100" s="237"/>
      <c r="AP100" s="237"/>
      <c r="AQ100" s="89" t="s">
        <v>86</v>
      </c>
      <c r="AR100" s="52"/>
      <c r="AS100" s="95">
        <v>0</v>
      </c>
      <c r="AT100" s="96">
        <f t="shared" si="1"/>
        <v>0</v>
      </c>
      <c r="AU100" s="97">
        <f>'003 - Ostatní a vedlejší ...'!P137</f>
        <v>0</v>
      </c>
      <c r="AV100" s="96">
        <f>'003 - Ostatní a vedlejší ...'!J35</f>
        <v>0</v>
      </c>
      <c r="AW100" s="96">
        <f>'003 - Ostatní a vedlejší ...'!J36</f>
        <v>0</v>
      </c>
      <c r="AX100" s="96">
        <f>'003 - Ostatní a vedlejší ...'!J37</f>
        <v>0</v>
      </c>
      <c r="AY100" s="96">
        <f>'003 - Ostatní a vedlejší ...'!J38</f>
        <v>0</v>
      </c>
      <c r="AZ100" s="96">
        <f>'003 - Ostatní a vedlejší ...'!F35</f>
        <v>0</v>
      </c>
      <c r="BA100" s="96">
        <f>'003 - Ostatní a vedlejší ...'!F36</f>
        <v>0</v>
      </c>
      <c r="BB100" s="96">
        <f>'003 - Ostatní a vedlejší ...'!F37</f>
        <v>0</v>
      </c>
      <c r="BC100" s="96">
        <f>'003 - Ostatní a vedlejší ...'!F38</f>
        <v>0</v>
      </c>
      <c r="BD100" s="98">
        <f>'003 - Ostatní a vedlejší ...'!F39</f>
        <v>0</v>
      </c>
      <c r="BT100" s="26" t="s">
        <v>83</v>
      </c>
      <c r="BV100" s="26" t="s">
        <v>77</v>
      </c>
      <c r="BW100" s="26" t="s">
        <v>101</v>
      </c>
      <c r="BX100" s="26" t="s">
        <v>82</v>
      </c>
      <c r="CL100" s="26" t="s">
        <v>1</v>
      </c>
    </row>
    <row r="101" spans="1:90" s="2" customFormat="1" ht="30" customHeight="1">
      <c r="A101" s="33"/>
      <c r="B101" s="34"/>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4"/>
      <c r="AS101" s="33"/>
      <c r="AT101" s="33"/>
      <c r="AU101" s="33"/>
      <c r="AV101" s="33"/>
      <c r="AW101" s="33"/>
      <c r="AX101" s="33"/>
      <c r="AY101" s="33"/>
      <c r="AZ101" s="33"/>
      <c r="BA101" s="33"/>
      <c r="BB101" s="33"/>
      <c r="BC101" s="33"/>
      <c r="BD101" s="33"/>
      <c r="BE101" s="33"/>
    </row>
    <row r="102" spans="1:90" s="2" customFormat="1" ht="6.95" customHeight="1">
      <c r="A102" s="33"/>
      <c r="B102" s="48"/>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34"/>
      <c r="AS102" s="33"/>
      <c r="AT102" s="33"/>
      <c r="AU102" s="33"/>
      <c r="AV102" s="33"/>
      <c r="AW102" s="33"/>
      <c r="AX102" s="33"/>
      <c r="AY102" s="33"/>
      <c r="AZ102" s="33"/>
      <c r="BA102" s="33"/>
      <c r="BB102" s="33"/>
      <c r="BC102" s="33"/>
      <c r="BD102" s="33"/>
      <c r="BE102" s="33"/>
    </row>
  </sheetData>
  <mergeCells count="62">
    <mergeCell ref="AR2:BE2"/>
    <mergeCell ref="L33:P33"/>
    <mergeCell ref="W33:AE33"/>
    <mergeCell ref="AK33:AO33"/>
    <mergeCell ref="AK35:AO35"/>
    <mergeCell ref="X35:AB35"/>
    <mergeCell ref="L31:P31"/>
    <mergeCell ref="W31:AE31"/>
    <mergeCell ref="L32:P32"/>
    <mergeCell ref="W32:AE32"/>
    <mergeCell ref="AK32:AO32"/>
    <mergeCell ref="BE5:BE34"/>
    <mergeCell ref="K5:AO5"/>
    <mergeCell ref="K6:AO6"/>
    <mergeCell ref="E14:AJ14"/>
    <mergeCell ref="E23:AN23"/>
    <mergeCell ref="AK26:AO26"/>
    <mergeCell ref="L28:P28"/>
    <mergeCell ref="W28:AE28"/>
    <mergeCell ref="AK28:AO28"/>
    <mergeCell ref="AK29:AO29"/>
    <mergeCell ref="L29:P29"/>
    <mergeCell ref="W29:AE29"/>
    <mergeCell ref="AK30:AO30"/>
    <mergeCell ref="W30:AE30"/>
    <mergeCell ref="L30:P30"/>
    <mergeCell ref="AK31:AO31"/>
    <mergeCell ref="AN100:AP100"/>
    <mergeCell ref="AG100:AM100"/>
    <mergeCell ref="E100:I100"/>
    <mergeCell ref="K100:AF100"/>
    <mergeCell ref="AG94:AM94"/>
    <mergeCell ref="AN94:AP94"/>
    <mergeCell ref="AG98:AM98"/>
    <mergeCell ref="AN98:AP98"/>
    <mergeCell ref="F98:J98"/>
    <mergeCell ref="L98:AF98"/>
    <mergeCell ref="AN99:AP99"/>
    <mergeCell ref="AG99:AM99"/>
    <mergeCell ref="E99:I99"/>
    <mergeCell ref="K99:AF99"/>
    <mergeCell ref="AN96:AP96"/>
    <mergeCell ref="E96:I96"/>
    <mergeCell ref="K96:AF96"/>
    <mergeCell ref="AG96:AM96"/>
    <mergeCell ref="L97:AF97"/>
    <mergeCell ref="AN97:AP97"/>
    <mergeCell ref="F97:J97"/>
    <mergeCell ref="AG97:AM97"/>
    <mergeCell ref="C92:G92"/>
    <mergeCell ref="AG92:AM92"/>
    <mergeCell ref="AN92:AP92"/>
    <mergeCell ref="I92:AF92"/>
    <mergeCell ref="AG95:AM95"/>
    <mergeCell ref="AN95:AP95"/>
    <mergeCell ref="J95:AF95"/>
    <mergeCell ref="D95:H95"/>
    <mergeCell ref="L85:AO85"/>
    <mergeCell ref="AM87:AN87"/>
    <mergeCell ref="AS89:AT91"/>
    <mergeCell ref="AM89:AP89"/>
    <mergeCell ref="AM90:AP90"/>
  </mergeCells>
  <hyperlinks>
    <hyperlink ref="A97" location="'0001 - SO 01.2 Splašková ...'!C2" display="/" xr:uid="{00000000-0004-0000-0000-000000000000}"/>
    <hyperlink ref="A98" location="'0002 - SO 01.2.1 Splaškov...'!C2" display="/" xr:uid="{00000000-0004-0000-0000-000001000000}"/>
    <hyperlink ref="A99" location="'002 - Hydrovrty II. a III...'!C2" display="/" xr:uid="{00000000-0004-0000-0000-000002000000}"/>
    <hyperlink ref="A100" location="'003 - Ostatní a vedlejší ...'!C2" display="/" xr:uid="{00000000-0004-0000-0000-000003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M652"/>
  <sheetViews>
    <sheetView showGridLines="0" workbookViewId="0">
      <selection activeCell="J43" sqref="J43"/>
    </sheetView>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61" t="s">
        <v>5</v>
      </c>
      <c r="M2" s="246"/>
      <c r="N2" s="246"/>
      <c r="O2" s="246"/>
      <c r="P2" s="246"/>
      <c r="Q2" s="246"/>
      <c r="R2" s="246"/>
      <c r="S2" s="246"/>
      <c r="T2" s="246"/>
      <c r="U2" s="246"/>
      <c r="V2" s="246"/>
      <c r="AT2" s="18" t="s">
        <v>92</v>
      </c>
    </row>
    <row r="3" spans="1:46" s="1" customFormat="1" ht="6.95" customHeight="1">
      <c r="B3" s="19"/>
      <c r="C3" s="20"/>
      <c r="D3" s="20"/>
      <c r="E3" s="20"/>
      <c r="F3" s="20"/>
      <c r="G3" s="20"/>
      <c r="H3" s="20"/>
      <c r="I3" s="20"/>
      <c r="J3" s="20"/>
      <c r="K3" s="20"/>
      <c r="L3" s="21"/>
      <c r="AT3" s="18" t="s">
        <v>83</v>
      </c>
    </row>
    <row r="4" spans="1:46" s="1" customFormat="1" ht="24.95" customHeight="1">
      <c r="B4" s="21"/>
      <c r="D4" s="22" t="s">
        <v>102</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2" t="str">
        <f>'Rekapitulace stavby'!K6</f>
        <v>Brno, Babická - výstavba splaškové kanalizace II. a III.Etapa</v>
      </c>
      <c r="F7" s="263"/>
      <c r="G7" s="263"/>
      <c r="H7" s="263"/>
      <c r="L7" s="21"/>
    </row>
    <row r="8" spans="1:46" ht="12.75">
      <c r="B8" s="21"/>
      <c r="D8" s="28" t="s">
        <v>103</v>
      </c>
      <c r="L8" s="21"/>
    </row>
    <row r="9" spans="1:46" s="1" customFormat="1" ht="16.5" customHeight="1">
      <c r="B9" s="21"/>
      <c r="E9" s="262" t="s">
        <v>104</v>
      </c>
      <c r="F9" s="246"/>
      <c r="G9" s="246"/>
      <c r="H9" s="246"/>
      <c r="L9" s="21"/>
    </row>
    <row r="10" spans="1:46" s="1" customFormat="1" ht="12" customHeight="1">
      <c r="B10" s="21"/>
      <c r="D10" s="28" t="s">
        <v>105</v>
      </c>
      <c r="L10" s="21"/>
    </row>
    <row r="11" spans="1:46" s="2" customFormat="1" ht="16.5" customHeight="1">
      <c r="A11" s="33"/>
      <c r="B11" s="34"/>
      <c r="C11" s="33"/>
      <c r="D11" s="33"/>
      <c r="E11" s="264" t="s">
        <v>106</v>
      </c>
      <c r="F11" s="265"/>
      <c r="G11" s="265"/>
      <c r="H11" s="265"/>
      <c r="I11" s="33"/>
      <c r="J11" s="33"/>
      <c r="K11" s="33"/>
      <c r="L11" s="43"/>
      <c r="S11" s="33"/>
      <c r="T11" s="33"/>
      <c r="U11" s="33"/>
      <c r="V11" s="33"/>
      <c r="W11" s="33"/>
      <c r="X11" s="33"/>
      <c r="Y11" s="33"/>
      <c r="Z11" s="33"/>
      <c r="AA11" s="33"/>
      <c r="AB11" s="33"/>
      <c r="AC11" s="33"/>
      <c r="AD11" s="33"/>
      <c r="AE11" s="33"/>
    </row>
    <row r="12" spans="1:46" s="2" customFormat="1" ht="12" customHeight="1">
      <c r="A12" s="33"/>
      <c r="B12" s="34"/>
      <c r="C12" s="33"/>
      <c r="D12" s="28" t="s">
        <v>107</v>
      </c>
      <c r="E12" s="33"/>
      <c r="F12" s="33"/>
      <c r="G12" s="33"/>
      <c r="H12" s="33"/>
      <c r="I12" s="33"/>
      <c r="J12" s="33"/>
      <c r="K12" s="33"/>
      <c r="L12" s="43"/>
      <c r="S12" s="33"/>
      <c r="T12" s="33"/>
      <c r="U12" s="33"/>
      <c r="V12" s="33"/>
      <c r="W12" s="33"/>
      <c r="X12" s="33"/>
      <c r="Y12" s="33"/>
      <c r="Z12" s="33"/>
      <c r="AA12" s="33"/>
      <c r="AB12" s="33"/>
      <c r="AC12" s="33"/>
      <c r="AD12" s="33"/>
      <c r="AE12" s="33"/>
    </row>
    <row r="13" spans="1:46" s="2" customFormat="1" ht="16.5" customHeight="1">
      <c r="A13" s="33"/>
      <c r="B13" s="34"/>
      <c r="C13" s="33"/>
      <c r="D13" s="33"/>
      <c r="E13" s="218" t="s">
        <v>108</v>
      </c>
      <c r="F13" s="265"/>
      <c r="G13" s="265"/>
      <c r="H13" s="265"/>
      <c r="I13" s="33"/>
      <c r="J13" s="33"/>
      <c r="K13" s="33"/>
      <c r="L13" s="43"/>
      <c r="S13" s="33"/>
      <c r="T13" s="33"/>
      <c r="U13" s="33"/>
      <c r="V13" s="33"/>
      <c r="W13" s="33"/>
      <c r="X13" s="33"/>
      <c r="Y13" s="33"/>
      <c r="Z13" s="33"/>
      <c r="AA13" s="33"/>
      <c r="AB13" s="33"/>
      <c r="AC13" s="33"/>
      <c r="AD13" s="33"/>
      <c r="AE13" s="33"/>
    </row>
    <row r="14" spans="1:46" s="2" customFormat="1" ht="11.25">
      <c r="A14" s="33"/>
      <c r="B14" s="34"/>
      <c r="C14" s="33"/>
      <c r="D14" s="33"/>
      <c r="E14" s="33"/>
      <c r="F14" s="33"/>
      <c r="G14" s="33"/>
      <c r="H14" s="33"/>
      <c r="I14" s="33"/>
      <c r="J14" s="33"/>
      <c r="K14" s="33"/>
      <c r="L14" s="43"/>
      <c r="S14" s="33"/>
      <c r="T14" s="33"/>
      <c r="U14" s="33"/>
      <c r="V14" s="33"/>
      <c r="W14" s="33"/>
      <c r="X14" s="33"/>
      <c r="Y14" s="33"/>
      <c r="Z14" s="33"/>
      <c r="AA14" s="33"/>
      <c r="AB14" s="33"/>
      <c r="AC14" s="33"/>
      <c r="AD14" s="33"/>
      <c r="AE14" s="33"/>
    </row>
    <row r="15" spans="1:46" s="2" customFormat="1" ht="12" customHeight="1">
      <c r="A15" s="33"/>
      <c r="B15" s="34"/>
      <c r="C15" s="33"/>
      <c r="D15" s="28" t="s">
        <v>18</v>
      </c>
      <c r="E15" s="33"/>
      <c r="F15" s="26" t="s">
        <v>1</v>
      </c>
      <c r="G15" s="33"/>
      <c r="H15" s="33"/>
      <c r="I15" s="28" t="s">
        <v>19</v>
      </c>
      <c r="J15" s="26" t="s">
        <v>109</v>
      </c>
      <c r="K15" s="33"/>
      <c r="L15" s="43"/>
      <c r="S15" s="33"/>
      <c r="T15" s="33"/>
      <c r="U15" s="33"/>
      <c r="V15" s="33"/>
      <c r="W15" s="33"/>
      <c r="X15" s="33"/>
      <c r="Y15" s="33"/>
      <c r="Z15" s="33"/>
      <c r="AA15" s="33"/>
      <c r="AB15" s="33"/>
      <c r="AC15" s="33"/>
      <c r="AD15" s="33"/>
      <c r="AE15" s="33"/>
    </row>
    <row r="16" spans="1:46" s="2" customFormat="1" ht="12" customHeight="1">
      <c r="A16" s="33"/>
      <c r="B16" s="34"/>
      <c r="C16" s="33"/>
      <c r="D16" s="28" t="s">
        <v>20</v>
      </c>
      <c r="E16" s="33"/>
      <c r="F16" s="26" t="s">
        <v>21</v>
      </c>
      <c r="G16" s="33"/>
      <c r="H16" s="33"/>
      <c r="I16" s="28" t="s">
        <v>22</v>
      </c>
      <c r="J16" s="56" t="str">
        <f>'Rekapitulace stavby'!AN8</f>
        <v>15. 9. 2020</v>
      </c>
      <c r="K16" s="33"/>
      <c r="L16" s="43"/>
      <c r="S16" s="33"/>
      <c r="T16" s="33"/>
      <c r="U16" s="33"/>
      <c r="V16" s="33"/>
      <c r="W16" s="33"/>
      <c r="X16" s="33"/>
      <c r="Y16" s="33"/>
      <c r="Z16" s="33"/>
      <c r="AA16" s="33"/>
      <c r="AB16" s="33"/>
      <c r="AC16" s="33"/>
      <c r="AD16" s="33"/>
      <c r="AE16" s="33"/>
    </row>
    <row r="17" spans="1:31" s="2" customFormat="1" ht="21.75" customHeight="1">
      <c r="A17" s="33"/>
      <c r="B17" s="34"/>
      <c r="C17" s="33"/>
      <c r="D17" s="25" t="s">
        <v>110</v>
      </c>
      <c r="E17" s="33"/>
      <c r="F17" s="101" t="s">
        <v>111</v>
      </c>
      <c r="G17" s="33"/>
      <c r="H17" s="33"/>
      <c r="I17" s="33"/>
      <c r="J17" s="33"/>
      <c r="K17" s="33"/>
      <c r="L17" s="43"/>
      <c r="S17" s="33"/>
      <c r="T17" s="33"/>
      <c r="U17" s="33"/>
      <c r="V17" s="33"/>
      <c r="W17" s="33"/>
      <c r="X17" s="33"/>
      <c r="Y17" s="33"/>
      <c r="Z17" s="33"/>
      <c r="AA17" s="33"/>
      <c r="AB17" s="33"/>
      <c r="AC17" s="33"/>
      <c r="AD17" s="33"/>
      <c r="AE17" s="33"/>
    </row>
    <row r="18" spans="1:31" s="2" customFormat="1" ht="12" customHeight="1">
      <c r="A18" s="33"/>
      <c r="B18" s="34"/>
      <c r="C18" s="33"/>
      <c r="D18" s="28" t="s">
        <v>24</v>
      </c>
      <c r="E18" s="33"/>
      <c r="F18" s="33"/>
      <c r="G18" s="33"/>
      <c r="H18" s="33"/>
      <c r="I18" s="28" t="s">
        <v>25</v>
      </c>
      <c r="J18" s="26" t="s">
        <v>1</v>
      </c>
      <c r="K18" s="33"/>
      <c r="L18" s="43"/>
      <c r="S18" s="33"/>
      <c r="T18" s="33"/>
      <c r="U18" s="33"/>
      <c r="V18" s="33"/>
      <c r="W18" s="33"/>
      <c r="X18" s="33"/>
      <c r="Y18" s="33"/>
      <c r="Z18" s="33"/>
      <c r="AA18" s="33"/>
      <c r="AB18" s="33"/>
      <c r="AC18" s="33"/>
      <c r="AD18" s="33"/>
      <c r="AE18" s="33"/>
    </row>
    <row r="19" spans="1:31" s="2" customFormat="1" ht="18" customHeight="1">
      <c r="A19" s="33"/>
      <c r="B19" s="34"/>
      <c r="C19" s="33"/>
      <c r="D19" s="33"/>
      <c r="E19" s="26" t="s">
        <v>26</v>
      </c>
      <c r="F19" s="33"/>
      <c r="G19" s="33"/>
      <c r="H19" s="33"/>
      <c r="I19" s="28" t="s">
        <v>27</v>
      </c>
      <c r="J19" s="26" t="s">
        <v>1</v>
      </c>
      <c r="K19" s="33"/>
      <c r="L19" s="43"/>
      <c r="S19" s="33"/>
      <c r="T19" s="33"/>
      <c r="U19" s="33"/>
      <c r="V19" s="33"/>
      <c r="W19" s="33"/>
      <c r="X19" s="33"/>
      <c r="Y19" s="33"/>
      <c r="Z19" s="33"/>
      <c r="AA19" s="33"/>
      <c r="AB19" s="33"/>
      <c r="AC19" s="33"/>
      <c r="AD19" s="33"/>
      <c r="AE19" s="33"/>
    </row>
    <row r="20" spans="1:31" s="2" customFormat="1" ht="6.95" customHeight="1">
      <c r="A20" s="33"/>
      <c r="B20" s="34"/>
      <c r="C20" s="33"/>
      <c r="D20" s="33"/>
      <c r="E20" s="33"/>
      <c r="F20" s="33"/>
      <c r="G20" s="33"/>
      <c r="H20" s="33"/>
      <c r="I20" s="33"/>
      <c r="J20" s="33"/>
      <c r="K20" s="33"/>
      <c r="L20" s="43"/>
      <c r="S20" s="33"/>
      <c r="T20" s="33"/>
      <c r="U20" s="33"/>
      <c r="V20" s="33"/>
      <c r="W20" s="33"/>
      <c r="X20" s="33"/>
      <c r="Y20" s="33"/>
      <c r="Z20" s="33"/>
      <c r="AA20" s="33"/>
      <c r="AB20" s="33"/>
      <c r="AC20" s="33"/>
      <c r="AD20" s="33"/>
      <c r="AE20" s="33"/>
    </row>
    <row r="21" spans="1:31" s="2" customFormat="1" ht="12" customHeight="1">
      <c r="A21" s="33"/>
      <c r="B21" s="34"/>
      <c r="C21" s="33"/>
      <c r="D21" s="28" t="s">
        <v>28</v>
      </c>
      <c r="E21" s="33"/>
      <c r="F21" s="33"/>
      <c r="G21" s="33"/>
      <c r="H21" s="33"/>
      <c r="I21" s="28" t="s">
        <v>25</v>
      </c>
      <c r="J21" s="29" t="str">
        <f>'Rekapitulace stavby'!AN13</f>
        <v>Vyplň údaj</v>
      </c>
      <c r="K21" s="33"/>
      <c r="L21" s="43"/>
      <c r="S21" s="33"/>
      <c r="T21" s="33"/>
      <c r="U21" s="33"/>
      <c r="V21" s="33"/>
      <c r="W21" s="33"/>
      <c r="X21" s="33"/>
      <c r="Y21" s="33"/>
      <c r="Z21" s="33"/>
      <c r="AA21" s="33"/>
      <c r="AB21" s="33"/>
      <c r="AC21" s="33"/>
      <c r="AD21" s="33"/>
      <c r="AE21" s="33"/>
    </row>
    <row r="22" spans="1:31" s="2" customFormat="1" ht="18" customHeight="1">
      <c r="A22" s="33"/>
      <c r="B22" s="34"/>
      <c r="C22" s="33"/>
      <c r="D22" s="33"/>
      <c r="E22" s="266" t="str">
        <f>'Rekapitulace stavby'!E14</f>
        <v>Vyplň údaj</v>
      </c>
      <c r="F22" s="245"/>
      <c r="G22" s="245"/>
      <c r="H22" s="245"/>
      <c r="I22" s="28" t="s">
        <v>27</v>
      </c>
      <c r="J22" s="29" t="str">
        <f>'Rekapitulace stavby'!AN14</f>
        <v>Vyplň údaj</v>
      </c>
      <c r="K22" s="33"/>
      <c r="L22" s="43"/>
      <c r="S22" s="33"/>
      <c r="T22" s="33"/>
      <c r="U22" s="33"/>
      <c r="V22" s="33"/>
      <c r="W22" s="33"/>
      <c r="X22" s="33"/>
      <c r="Y22" s="33"/>
      <c r="Z22" s="33"/>
      <c r="AA22" s="33"/>
      <c r="AB22" s="33"/>
      <c r="AC22" s="33"/>
      <c r="AD22" s="33"/>
      <c r="AE22" s="33"/>
    </row>
    <row r="23" spans="1:31" s="2" customFormat="1" ht="6.95" customHeight="1">
      <c r="A23" s="33"/>
      <c r="B23" s="34"/>
      <c r="C23" s="33"/>
      <c r="D23" s="33"/>
      <c r="E23" s="33"/>
      <c r="F23" s="33"/>
      <c r="G23" s="33"/>
      <c r="H23" s="33"/>
      <c r="I23" s="33"/>
      <c r="J23" s="33"/>
      <c r="K23" s="33"/>
      <c r="L23" s="43"/>
      <c r="S23" s="33"/>
      <c r="T23" s="33"/>
      <c r="U23" s="33"/>
      <c r="V23" s="33"/>
      <c r="W23" s="33"/>
      <c r="X23" s="33"/>
      <c r="Y23" s="33"/>
      <c r="Z23" s="33"/>
      <c r="AA23" s="33"/>
      <c r="AB23" s="33"/>
      <c r="AC23" s="33"/>
      <c r="AD23" s="33"/>
      <c r="AE23" s="33"/>
    </row>
    <row r="24" spans="1:31" s="2" customFormat="1" ht="12" customHeight="1">
      <c r="A24" s="33"/>
      <c r="B24" s="34"/>
      <c r="C24" s="33"/>
      <c r="D24" s="28" t="s">
        <v>30</v>
      </c>
      <c r="E24" s="33"/>
      <c r="F24" s="33"/>
      <c r="G24" s="33"/>
      <c r="H24" s="33"/>
      <c r="I24" s="28" t="s">
        <v>25</v>
      </c>
      <c r="J24" s="26" t="s">
        <v>1</v>
      </c>
      <c r="K24" s="33"/>
      <c r="L24" s="43"/>
      <c r="S24" s="33"/>
      <c r="T24" s="33"/>
      <c r="U24" s="33"/>
      <c r="V24" s="33"/>
      <c r="W24" s="33"/>
      <c r="X24" s="33"/>
      <c r="Y24" s="33"/>
      <c r="Z24" s="33"/>
      <c r="AA24" s="33"/>
      <c r="AB24" s="33"/>
      <c r="AC24" s="33"/>
      <c r="AD24" s="33"/>
      <c r="AE24" s="33"/>
    </row>
    <row r="25" spans="1:31" s="2" customFormat="1" ht="18" customHeight="1">
      <c r="A25" s="33"/>
      <c r="B25" s="34"/>
      <c r="C25" s="33"/>
      <c r="D25" s="33"/>
      <c r="E25" s="26" t="s">
        <v>31</v>
      </c>
      <c r="F25" s="33"/>
      <c r="G25" s="33"/>
      <c r="H25" s="33"/>
      <c r="I25" s="28" t="s">
        <v>27</v>
      </c>
      <c r="J25" s="26" t="s">
        <v>1</v>
      </c>
      <c r="K25" s="33"/>
      <c r="L25" s="43"/>
      <c r="S25" s="33"/>
      <c r="T25" s="33"/>
      <c r="U25" s="33"/>
      <c r="V25" s="33"/>
      <c r="W25" s="33"/>
      <c r="X25" s="33"/>
      <c r="Y25" s="33"/>
      <c r="Z25" s="33"/>
      <c r="AA25" s="33"/>
      <c r="AB25" s="33"/>
      <c r="AC25" s="33"/>
      <c r="AD25" s="33"/>
      <c r="AE25" s="33"/>
    </row>
    <row r="26" spans="1:31" s="2" customFormat="1" ht="6.95" customHeight="1">
      <c r="A26" s="33"/>
      <c r="B26" s="34"/>
      <c r="C26" s="33"/>
      <c r="D26" s="33"/>
      <c r="E26" s="33"/>
      <c r="F26" s="33"/>
      <c r="G26" s="33"/>
      <c r="H26" s="33"/>
      <c r="I26" s="33"/>
      <c r="J26" s="33"/>
      <c r="K26" s="33"/>
      <c r="L26" s="43"/>
      <c r="S26" s="33"/>
      <c r="T26" s="33"/>
      <c r="U26" s="33"/>
      <c r="V26" s="33"/>
      <c r="W26" s="33"/>
      <c r="X26" s="33"/>
      <c r="Y26" s="33"/>
      <c r="Z26" s="33"/>
      <c r="AA26" s="33"/>
      <c r="AB26" s="33"/>
      <c r="AC26" s="33"/>
      <c r="AD26" s="33"/>
      <c r="AE26" s="33"/>
    </row>
    <row r="27" spans="1:31" s="2" customFormat="1" ht="12" customHeight="1">
      <c r="A27" s="33"/>
      <c r="B27" s="34"/>
      <c r="C27" s="33"/>
      <c r="D27" s="28" t="s">
        <v>33</v>
      </c>
      <c r="E27" s="33"/>
      <c r="F27" s="33"/>
      <c r="G27" s="33"/>
      <c r="H27" s="33"/>
      <c r="I27" s="28" t="s">
        <v>25</v>
      </c>
      <c r="J27" s="26" t="str">
        <f>IF('Rekapitulace stavby'!AN19="","",'Rekapitulace stavby'!AN19)</f>
        <v/>
      </c>
      <c r="K27" s="33"/>
      <c r="L27" s="43"/>
      <c r="S27" s="33"/>
      <c r="T27" s="33"/>
      <c r="U27" s="33"/>
      <c r="V27" s="33"/>
      <c r="W27" s="33"/>
      <c r="X27" s="33"/>
      <c r="Y27" s="33"/>
      <c r="Z27" s="33"/>
      <c r="AA27" s="33"/>
      <c r="AB27" s="33"/>
      <c r="AC27" s="33"/>
      <c r="AD27" s="33"/>
      <c r="AE27" s="33"/>
    </row>
    <row r="28" spans="1:31" s="2" customFormat="1" ht="18" customHeight="1">
      <c r="A28" s="33"/>
      <c r="B28" s="34"/>
      <c r="C28" s="33"/>
      <c r="D28" s="33"/>
      <c r="E28" s="26" t="str">
        <f>IF('Rekapitulace stavby'!E20="","",'Rekapitulace stavby'!E20)</f>
        <v xml:space="preserve"> </v>
      </c>
      <c r="F28" s="33"/>
      <c r="G28" s="33"/>
      <c r="H28" s="33"/>
      <c r="I28" s="28" t="s">
        <v>27</v>
      </c>
      <c r="J28" s="26" t="str">
        <f>IF('Rekapitulace stavby'!AN20="","",'Rekapitulace stavby'!AN20)</f>
        <v/>
      </c>
      <c r="K28" s="33"/>
      <c r="L28" s="43"/>
      <c r="S28" s="33"/>
      <c r="T28" s="33"/>
      <c r="U28" s="33"/>
      <c r="V28" s="33"/>
      <c r="W28" s="33"/>
      <c r="X28" s="33"/>
      <c r="Y28" s="33"/>
      <c r="Z28" s="33"/>
      <c r="AA28" s="33"/>
      <c r="AB28" s="33"/>
      <c r="AC28" s="33"/>
      <c r="AD28" s="33"/>
      <c r="AE28" s="33"/>
    </row>
    <row r="29" spans="1:31" s="2" customFormat="1" ht="6.95" customHeight="1">
      <c r="A29" s="33"/>
      <c r="B29" s="34"/>
      <c r="C29" s="33"/>
      <c r="D29" s="33"/>
      <c r="E29" s="33"/>
      <c r="F29" s="33"/>
      <c r="G29" s="33"/>
      <c r="H29" s="33"/>
      <c r="I29" s="33"/>
      <c r="J29" s="33"/>
      <c r="K29" s="33"/>
      <c r="L29" s="43"/>
      <c r="S29" s="33"/>
      <c r="T29" s="33"/>
      <c r="U29" s="33"/>
      <c r="V29" s="33"/>
      <c r="W29" s="33"/>
      <c r="X29" s="33"/>
      <c r="Y29" s="33"/>
      <c r="Z29" s="33"/>
      <c r="AA29" s="33"/>
      <c r="AB29" s="33"/>
      <c r="AC29" s="33"/>
      <c r="AD29" s="33"/>
      <c r="AE29" s="33"/>
    </row>
    <row r="30" spans="1:31" s="2" customFormat="1" ht="12" customHeight="1">
      <c r="A30" s="33"/>
      <c r="B30" s="34"/>
      <c r="C30" s="33"/>
      <c r="D30" s="28" t="s">
        <v>34</v>
      </c>
      <c r="E30" s="33"/>
      <c r="F30" s="33"/>
      <c r="G30" s="33"/>
      <c r="H30" s="33"/>
      <c r="I30" s="33"/>
      <c r="J30" s="33"/>
      <c r="K30" s="33"/>
      <c r="L30" s="43"/>
      <c r="S30" s="33"/>
      <c r="T30" s="33"/>
      <c r="U30" s="33"/>
      <c r="V30" s="33"/>
      <c r="W30" s="33"/>
      <c r="X30" s="33"/>
      <c r="Y30" s="33"/>
      <c r="Z30" s="33"/>
      <c r="AA30" s="33"/>
      <c r="AB30" s="33"/>
      <c r="AC30" s="33"/>
      <c r="AD30" s="33"/>
      <c r="AE30" s="33"/>
    </row>
    <row r="31" spans="1:31" s="8" customFormat="1" ht="16.5" customHeight="1">
      <c r="A31" s="102"/>
      <c r="B31" s="103"/>
      <c r="C31" s="102"/>
      <c r="D31" s="102"/>
      <c r="E31" s="250" t="s">
        <v>1</v>
      </c>
      <c r="F31" s="250"/>
      <c r="G31" s="250"/>
      <c r="H31" s="250"/>
      <c r="I31" s="102"/>
      <c r="J31" s="102"/>
      <c r="K31" s="102"/>
      <c r="L31" s="104"/>
      <c r="S31" s="102"/>
      <c r="T31" s="102"/>
      <c r="U31" s="102"/>
      <c r="V31" s="102"/>
      <c r="W31" s="102"/>
      <c r="X31" s="102"/>
      <c r="Y31" s="102"/>
      <c r="Z31" s="102"/>
      <c r="AA31" s="102"/>
      <c r="AB31" s="102"/>
      <c r="AC31" s="102"/>
      <c r="AD31" s="102"/>
      <c r="AE31" s="102"/>
    </row>
    <row r="32" spans="1:31" s="2" customFormat="1" ht="6.95" customHeight="1">
      <c r="A32" s="33"/>
      <c r="B32" s="34"/>
      <c r="C32" s="33"/>
      <c r="D32" s="33"/>
      <c r="E32" s="33"/>
      <c r="F32" s="33"/>
      <c r="G32" s="33"/>
      <c r="H32" s="33"/>
      <c r="I32" s="33"/>
      <c r="J32" s="33"/>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25.35" customHeight="1">
      <c r="A34" s="33"/>
      <c r="B34" s="34"/>
      <c r="C34" s="33"/>
      <c r="D34" s="105" t="s">
        <v>35</v>
      </c>
      <c r="E34" s="33"/>
      <c r="F34" s="33"/>
      <c r="G34" s="33"/>
      <c r="H34" s="33"/>
      <c r="I34" s="33"/>
      <c r="J34" s="72">
        <f>ROUND(J132, 2)</f>
        <v>0</v>
      </c>
      <c r="K34" s="33"/>
      <c r="L34" s="43"/>
      <c r="S34" s="33"/>
      <c r="T34" s="33"/>
      <c r="U34" s="33"/>
      <c r="V34" s="33"/>
      <c r="W34" s="33"/>
      <c r="X34" s="33"/>
      <c r="Y34" s="33"/>
      <c r="Z34" s="33"/>
      <c r="AA34" s="33"/>
      <c r="AB34" s="33"/>
      <c r="AC34" s="33"/>
      <c r="AD34" s="33"/>
      <c r="AE34" s="33"/>
    </row>
    <row r="35" spans="1:31" s="2" customFormat="1" ht="6.95" customHeight="1">
      <c r="A35" s="33"/>
      <c r="B35" s="34"/>
      <c r="C35" s="33"/>
      <c r="D35" s="67"/>
      <c r="E35" s="67"/>
      <c r="F35" s="67"/>
      <c r="G35" s="67"/>
      <c r="H35" s="67"/>
      <c r="I35" s="67"/>
      <c r="J35" s="67"/>
      <c r="K35" s="67"/>
      <c r="L35" s="43"/>
      <c r="S35" s="33"/>
      <c r="T35" s="33"/>
      <c r="U35" s="33"/>
      <c r="V35" s="33"/>
      <c r="W35" s="33"/>
      <c r="X35" s="33"/>
      <c r="Y35" s="33"/>
      <c r="Z35" s="33"/>
      <c r="AA35" s="33"/>
      <c r="AB35" s="33"/>
      <c r="AC35" s="33"/>
      <c r="AD35" s="33"/>
      <c r="AE35" s="33"/>
    </row>
    <row r="36" spans="1:31" s="2" customFormat="1" ht="14.45" customHeight="1">
      <c r="A36" s="33"/>
      <c r="B36" s="34"/>
      <c r="C36" s="33"/>
      <c r="D36" s="33"/>
      <c r="E36" s="33"/>
      <c r="F36" s="37" t="s">
        <v>37</v>
      </c>
      <c r="G36" s="33"/>
      <c r="H36" s="33"/>
      <c r="I36" s="37" t="s">
        <v>36</v>
      </c>
      <c r="J36" s="37" t="s">
        <v>38</v>
      </c>
      <c r="K36" s="33"/>
      <c r="L36" s="43"/>
      <c r="S36" s="33"/>
      <c r="T36" s="33"/>
      <c r="U36" s="33"/>
      <c r="V36" s="33"/>
      <c r="W36" s="33"/>
      <c r="X36" s="33"/>
      <c r="Y36" s="33"/>
      <c r="Z36" s="33"/>
      <c r="AA36" s="33"/>
      <c r="AB36" s="33"/>
      <c r="AC36" s="33"/>
      <c r="AD36" s="33"/>
      <c r="AE36" s="33"/>
    </row>
    <row r="37" spans="1:31" s="2" customFormat="1" ht="14.45" customHeight="1">
      <c r="A37" s="33"/>
      <c r="B37" s="34"/>
      <c r="C37" s="33"/>
      <c r="D37" s="100" t="s">
        <v>39</v>
      </c>
      <c r="E37" s="28" t="s">
        <v>40</v>
      </c>
      <c r="F37" s="106">
        <f>ROUND((SUM(BE132:BE651)),  2)</f>
        <v>0</v>
      </c>
      <c r="G37" s="33"/>
      <c r="H37" s="33"/>
      <c r="I37" s="107">
        <v>0.21</v>
      </c>
      <c r="J37" s="106">
        <f>ROUND(((SUM(BE132:BE651))*I37),  2)</f>
        <v>0</v>
      </c>
      <c r="K37" s="33"/>
      <c r="L37" s="43"/>
      <c r="S37" s="33"/>
      <c r="T37" s="33"/>
      <c r="U37" s="33"/>
      <c r="V37" s="33"/>
      <c r="W37" s="33"/>
      <c r="X37" s="33"/>
      <c r="Y37" s="33"/>
      <c r="Z37" s="33"/>
      <c r="AA37" s="33"/>
      <c r="AB37" s="33"/>
      <c r="AC37" s="33"/>
      <c r="AD37" s="33"/>
      <c r="AE37" s="33"/>
    </row>
    <row r="38" spans="1:31" s="2" customFormat="1" ht="14.45" customHeight="1">
      <c r="A38" s="33"/>
      <c r="B38" s="34"/>
      <c r="C38" s="33"/>
      <c r="D38" s="33"/>
      <c r="E38" s="28" t="s">
        <v>41</v>
      </c>
      <c r="F38" s="106">
        <f>ROUND((SUM(BF132:BF651)),  2)</f>
        <v>0</v>
      </c>
      <c r="G38" s="33"/>
      <c r="H38" s="33"/>
      <c r="I38" s="107">
        <v>0.15</v>
      </c>
      <c r="J38" s="106">
        <f>ROUND(((SUM(BF132:BF651))*I38),  2)</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42</v>
      </c>
      <c r="F39" s="106">
        <f>ROUND((SUM(BG132:BG651)),  2)</f>
        <v>0</v>
      </c>
      <c r="G39" s="33"/>
      <c r="H39" s="33"/>
      <c r="I39" s="107">
        <v>0.21</v>
      </c>
      <c r="J39" s="106">
        <f>0</f>
        <v>0</v>
      </c>
      <c r="K39" s="33"/>
      <c r="L39" s="43"/>
      <c r="S39" s="33"/>
      <c r="T39" s="33"/>
      <c r="U39" s="33"/>
      <c r="V39" s="33"/>
      <c r="W39" s="33"/>
      <c r="X39" s="33"/>
      <c r="Y39" s="33"/>
      <c r="Z39" s="33"/>
      <c r="AA39" s="33"/>
      <c r="AB39" s="33"/>
      <c r="AC39" s="33"/>
      <c r="AD39" s="33"/>
      <c r="AE39" s="33"/>
    </row>
    <row r="40" spans="1:31" s="2" customFormat="1" ht="14.45" hidden="1" customHeight="1">
      <c r="A40" s="33"/>
      <c r="B40" s="34"/>
      <c r="C40" s="33"/>
      <c r="D40" s="33"/>
      <c r="E40" s="28" t="s">
        <v>43</v>
      </c>
      <c r="F40" s="106">
        <f>ROUND((SUM(BH132:BH651)),  2)</f>
        <v>0</v>
      </c>
      <c r="G40" s="33"/>
      <c r="H40" s="33"/>
      <c r="I40" s="107">
        <v>0.15</v>
      </c>
      <c r="J40" s="106">
        <f>0</f>
        <v>0</v>
      </c>
      <c r="K40" s="33"/>
      <c r="L40" s="43"/>
      <c r="S40" s="33"/>
      <c r="T40" s="33"/>
      <c r="U40" s="33"/>
      <c r="V40" s="33"/>
      <c r="W40" s="33"/>
      <c r="X40" s="33"/>
      <c r="Y40" s="33"/>
      <c r="Z40" s="33"/>
      <c r="AA40" s="33"/>
      <c r="AB40" s="33"/>
      <c r="AC40" s="33"/>
      <c r="AD40" s="33"/>
      <c r="AE40" s="33"/>
    </row>
    <row r="41" spans="1:31" s="2" customFormat="1" ht="14.45" hidden="1" customHeight="1">
      <c r="A41" s="33"/>
      <c r="B41" s="34"/>
      <c r="C41" s="33"/>
      <c r="D41" s="33"/>
      <c r="E41" s="28" t="s">
        <v>44</v>
      </c>
      <c r="F41" s="106">
        <f>ROUND((SUM(BI132:BI651)),  2)</f>
        <v>0</v>
      </c>
      <c r="G41" s="33"/>
      <c r="H41" s="33"/>
      <c r="I41" s="107">
        <v>0</v>
      </c>
      <c r="J41" s="106">
        <f>0</f>
        <v>0</v>
      </c>
      <c r="K41" s="33"/>
      <c r="L41" s="43"/>
      <c r="S41" s="33"/>
      <c r="T41" s="33"/>
      <c r="U41" s="33"/>
      <c r="V41" s="33"/>
      <c r="W41" s="33"/>
      <c r="X41" s="33"/>
      <c r="Y41" s="33"/>
      <c r="Z41" s="33"/>
      <c r="AA41" s="33"/>
      <c r="AB41" s="33"/>
      <c r="AC41" s="33"/>
      <c r="AD41" s="33"/>
      <c r="AE41" s="33"/>
    </row>
    <row r="42" spans="1:31" s="2" customFormat="1" ht="6.9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2" customFormat="1" ht="25.35" customHeight="1">
      <c r="A43" s="33"/>
      <c r="B43" s="34"/>
      <c r="C43" s="108"/>
      <c r="D43" s="109" t="s">
        <v>45</v>
      </c>
      <c r="E43" s="61"/>
      <c r="F43" s="61"/>
      <c r="G43" s="110" t="s">
        <v>46</v>
      </c>
      <c r="H43" s="111" t="s">
        <v>47</v>
      </c>
      <c r="I43" s="61"/>
      <c r="J43" s="112">
        <f>SUM(J34:J41)</f>
        <v>0</v>
      </c>
      <c r="K43" s="113"/>
      <c r="L43" s="43"/>
      <c r="S43" s="33"/>
      <c r="T43" s="33"/>
      <c r="U43" s="33"/>
      <c r="V43" s="33"/>
      <c r="W43" s="33"/>
      <c r="X43" s="33"/>
      <c r="Y43" s="33"/>
      <c r="Z43" s="33"/>
      <c r="AA43" s="33"/>
      <c r="AB43" s="33"/>
      <c r="AC43" s="33"/>
      <c r="AD43" s="33"/>
      <c r="AE43" s="33"/>
    </row>
    <row r="44" spans="1:31" s="2" customFormat="1" ht="14.45" customHeight="1">
      <c r="A44" s="33"/>
      <c r="B44" s="34"/>
      <c r="C44" s="33"/>
      <c r="D44" s="33"/>
      <c r="E44" s="33"/>
      <c r="F44" s="33"/>
      <c r="G44" s="33"/>
      <c r="H44" s="33"/>
      <c r="I44" s="33"/>
      <c r="J44" s="33"/>
      <c r="K44" s="33"/>
      <c r="L44" s="43"/>
      <c r="S44" s="33"/>
      <c r="T44" s="33"/>
      <c r="U44" s="33"/>
      <c r="V44" s="33"/>
      <c r="W44" s="33"/>
      <c r="X44" s="33"/>
      <c r="Y44" s="33"/>
      <c r="Z44" s="33"/>
      <c r="AA44" s="33"/>
      <c r="AB44" s="33"/>
      <c r="AC44" s="33"/>
      <c r="AD44" s="33"/>
      <c r="AE44" s="33"/>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2" customFormat="1" ht="14.45" customHeight="1">
      <c r="B49" s="43"/>
      <c r="D49" s="44" t="s">
        <v>48</v>
      </c>
      <c r="E49" s="45"/>
      <c r="F49" s="45"/>
      <c r="G49" s="44" t="s">
        <v>49</v>
      </c>
      <c r="H49" s="45"/>
      <c r="I49" s="45"/>
      <c r="J49" s="45"/>
      <c r="K49" s="45"/>
      <c r="L49" s="43"/>
    </row>
    <row r="50" spans="1:31" ht="11.25">
      <c r="B50" s="21"/>
      <c r="L50" s="21"/>
    </row>
    <row r="51" spans="1:31" ht="11.25">
      <c r="B51" s="21"/>
      <c r="L51" s="21"/>
    </row>
    <row r="52" spans="1:31" ht="11.25">
      <c r="B52" s="21"/>
      <c r="L52" s="21"/>
    </row>
    <row r="53" spans="1:31" ht="11.25">
      <c r="B53" s="21"/>
      <c r="L53" s="21"/>
    </row>
    <row r="54" spans="1:31" ht="11.25">
      <c r="B54" s="21"/>
      <c r="L54" s="21"/>
    </row>
    <row r="55" spans="1:31" ht="11.25">
      <c r="B55" s="21"/>
      <c r="L55" s="21"/>
    </row>
    <row r="56" spans="1:31" ht="11.25">
      <c r="B56" s="21"/>
      <c r="L56" s="21"/>
    </row>
    <row r="57" spans="1:31" ht="11.25">
      <c r="B57" s="21"/>
      <c r="L57" s="21"/>
    </row>
    <row r="58" spans="1:31" ht="11.25">
      <c r="B58" s="21"/>
      <c r="L58" s="21"/>
    </row>
    <row r="59" spans="1:31" ht="11.25">
      <c r="B59" s="21"/>
      <c r="L59" s="21"/>
    </row>
    <row r="60" spans="1:31" s="2" customFormat="1" ht="12.75">
      <c r="A60" s="33"/>
      <c r="B60" s="34"/>
      <c r="C60" s="33"/>
      <c r="D60" s="46" t="s">
        <v>50</v>
      </c>
      <c r="E60" s="36"/>
      <c r="F60" s="114" t="s">
        <v>51</v>
      </c>
      <c r="G60" s="46" t="s">
        <v>50</v>
      </c>
      <c r="H60" s="36"/>
      <c r="I60" s="36"/>
      <c r="J60" s="115" t="s">
        <v>51</v>
      </c>
      <c r="K60" s="36"/>
      <c r="L60" s="43"/>
      <c r="S60" s="33"/>
      <c r="T60" s="33"/>
      <c r="U60" s="33"/>
      <c r="V60" s="33"/>
      <c r="W60" s="33"/>
      <c r="X60" s="33"/>
      <c r="Y60" s="33"/>
      <c r="Z60" s="33"/>
      <c r="AA60" s="33"/>
      <c r="AB60" s="33"/>
      <c r="AC60" s="33"/>
      <c r="AD60" s="33"/>
      <c r="AE60" s="33"/>
    </row>
    <row r="61" spans="1:31" ht="11.25">
      <c r="B61" s="21"/>
      <c r="L61" s="21"/>
    </row>
    <row r="62" spans="1:31" ht="11.25">
      <c r="B62" s="21"/>
      <c r="L62" s="21"/>
    </row>
    <row r="63" spans="1:31" ht="11.25">
      <c r="B63" s="21"/>
      <c r="L63" s="21"/>
    </row>
    <row r="64" spans="1:31" s="2" customFormat="1" ht="12.75">
      <c r="A64" s="33"/>
      <c r="B64" s="34"/>
      <c r="C64" s="33"/>
      <c r="D64" s="44" t="s">
        <v>52</v>
      </c>
      <c r="E64" s="47"/>
      <c r="F64" s="47"/>
      <c r="G64" s="44" t="s">
        <v>53</v>
      </c>
      <c r="H64" s="47"/>
      <c r="I64" s="47"/>
      <c r="J64" s="47"/>
      <c r="K64" s="47"/>
      <c r="L64" s="43"/>
      <c r="S64" s="33"/>
      <c r="T64" s="33"/>
      <c r="U64" s="33"/>
      <c r="V64" s="33"/>
      <c r="W64" s="33"/>
      <c r="X64" s="33"/>
      <c r="Y64" s="33"/>
      <c r="Z64" s="33"/>
      <c r="AA64" s="33"/>
      <c r="AB64" s="33"/>
      <c r="AC64" s="33"/>
      <c r="AD64" s="33"/>
      <c r="AE64" s="33"/>
    </row>
    <row r="65" spans="1:31" ht="11.25">
      <c r="B65" s="21"/>
      <c r="L65" s="21"/>
    </row>
    <row r="66" spans="1:31" ht="11.25">
      <c r="B66" s="21"/>
      <c r="L66" s="21"/>
    </row>
    <row r="67" spans="1:31" ht="11.25">
      <c r="B67" s="21"/>
      <c r="L67" s="21"/>
    </row>
    <row r="68" spans="1:31" ht="11.25">
      <c r="B68" s="21"/>
      <c r="L68" s="21"/>
    </row>
    <row r="69" spans="1:31" ht="11.25">
      <c r="B69" s="21"/>
      <c r="L69" s="21"/>
    </row>
    <row r="70" spans="1:31" ht="11.25">
      <c r="B70" s="21"/>
      <c r="L70" s="21"/>
    </row>
    <row r="71" spans="1:31" ht="11.25">
      <c r="B71" s="21"/>
      <c r="L71" s="21"/>
    </row>
    <row r="72" spans="1:31" ht="11.25">
      <c r="B72" s="21"/>
      <c r="L72" s="21"/>
    </row>
    <row r="73" spans="1:31" ht="11.25">
      <c r="B73" s="21"/>
      <c r="L73" s="21"/>
    </row>
    <row r="74" spans="1:31" ht="11.25">
      <c r="B74" s="21"/>
      <c r="L74" s="21"/>
    </row>
    <row r="75" spans="1:31" s="2" customFormat="1" ht="12.75">
      <c r="A75" s="33"/>
      <c r="B75" s="34"/>
      <c r="C75" s="33"/>
      <c r="D75" s="46" t="s">
        <v>50</v>
      </c>
      <c r="E75" s="36"/>
      <c r="F75" s="114" t="s">
        <v>51</v>
      </c>
      <c r="G75" s="46" t="s">
        <v>50</v>
      </c>
      <c r="H75" s="36"/>
      <c r="I75" s="36"/>
      <c r="J75" s="115" t="s">
        <v>51</v>
      </c>
      <c r="K75" s="36"/>
      <c r="L75" s="43"/>
      <c r="S75" s="33"/>
      <c r="T75" s="33"/>
      <c r="U75" s="33"/>
      <c r="V75" s="33"/>
      <c r="W75" s="33"/>
      <c r="X75" s="33"/>
      <c r="Y75" s="33"/>
      <c r="Z75" s="33"/>
      <c r="AA75" s="33"/>
      <c r="AB75" s="33"/>
      <c r="AC75" s="33"/>
      <c r="AD75" s="33"/>
      <c r="AE75" s="33"/>
    </row>
    <row r="76" spans="1:31" s="2" customFormat="1" ht="14.45" customHeight="1">
      <c r="A76" s="33"/>
      <c r="B76" s="48"/>
      <c r="C76" s="49"/>
      <c r="D76" s="49"/>
      <c r="E76" s="49"/>
      <c r="F76" s="49"/>
      <c r="G76" s="49"/>
      <c r="H76" s="49"/>
      <c r="I76" s="49"/>
      <c r="J76" s="49"/>
      <c r="K76" s="49"/>
      <c r="L76" s="43"/>
      <c r="S76" s="33"/>
      <c r="T76" s="33"/>
      <c r="U76" s="33"/>
      <c r="V76" s="33"/>
      <c r="W76" s="33"/>
      <c r="X76" s="33"/>
      <c r="Y76" s="33"/>
      <c r="Z76" s="33"/>
      <c r="AA76" s="33"/>
      <c r="AB76" s="33"/>
      <c r="AC76" s="33"/>
      <c r="AD76" s="33"/>
      <c r="AE76" s="33"/>
    </row>
    <row r="80" spans="1:31" s="2" customFormat="1" ht="6.95" customHeight="1">
      <c r="A80" s="33"/>
      <c r="B80" s="50"/>
      <c r="C80" s="51"/>
      <c r="D80" s="51"/>
      <c r="E80" s="51"/>
      <c r="F80" s="51"/>
      <c r="G80" s="51"/>
      <c r="H80" s="51"/>
      <c r="I80" s="51"/>
      <c r="J80" s="51"/>
      <c r="K80" s="51"/>
      <c r="L80" s="43"/>
      <c r="S80" s="33"/>
      <c r="T80" s="33"/>
      <c r="U80" s="33"/>
      <c r="V80" s="33"/>
      <c r="W80" s="33"/>
      <c r="X80" s="33"/>
      <c r="Y80" s="33"/>
      <c r="Z80" s="33"/>
      <c r="AA80" s="33"/>
      <c r="AB80" s="33"/>
      <c r="AC80" s="33"/>
      <c r="AD80" s="33"/>
      <c r="AE80" s="33"/>
    </row>
    <row r="81" spans="1:31" s="2" customFormat="1" ht="24.95" customHeight="1">
      <c r="A81" s="33"/>
      <c r="B81" s="34"/>
      <c r="C81" s="22" t="s">
        <v>112</v>
      </c>
      <c r="D81" s="33"/>
      <c r="E81" s="33"/>
      <c r="F81" s="33"/>
      <c r="G81" s="33"/>
      <c r="H81" s="33"/>
      <c r="I81" s="33"/>
      <c r="J81" s="33"/>
      <c r="K81" s="33"/>
      <c r="L81" s="43"/>
      <c r="S81" s="33"/>
      <c r="T81" s="33"/>
      <c r="U81" s="33"/>
      <c r="V81" s="33"/>
      <c r="W81" s="33"/>
      <c r="X81" s="33"/>
      <c r="Y81" s="33"/>
      <c r="Z81" s="33"/>
      <c r="AA81" s="33"/>
      <c r="AB81" s="33"/>
      <c r="AC81" s="33"/>
      <c r="AD81" s="33"/>
      <c r="AE81" s="33"/>
    </row>
    <row r="82" spans="1:31" s="2" customFormat="1" ht="6.95" customHeight="1">
      <c r="A82" s="33"/>
      <c r="B82" s="34"/>
      <c r="C82" s="33"/>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12" customHeight="1">
      <c r="A83" s="33"/>
      <c r="B83" s="34"/>
      <c r="C83" s="28" t="s">
        <v>16</v>
      </c>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6.5" customHeight="1">
      <c r="A84" s="33"/>
      <c r="B84" s="34"/>
      <c r="C84" s="33"/>
      <c r="D84" s="33"/>
      <c r="E84" s="262" t="str">
        <f>E7</f>
        <v>Brno, Babická - výstavba splaškové kanalizace II. a III.Etapa</v>
      </c>
      <c r="F84" s="263"/>
      <c r="G84" s="263"/>
      <c r="H84" s="263"/>
      <c r="I84" s="33"/>
      <c r="J84" s="33"/>
      <c r="K84" s="33"/>
      <c r="L84" s="43"/>
      <c r="S84" s="33"/>
      <c r="T84" s="33"/>
      <c r="U84" s="33"/>
      <c r="V84" s="33"/>
      <c r="W84" s="33"/>
      <c r="X84" s="33"/>
      <c r="Y84" s="33"/>
      <c r="Z84" s="33"/>
      <c r="AA84" s="33"/>
      <c r="AB84" s="33"/>
      <c r="AC84" s="33"/>
      <c r="AD84" s="33"/>
      <c r="AE84" s="33"/>
    </row>
    <row r="85" spans="1:31" s="1" customFormat="1" ht="12" customHeight="1">
      <c r="B85" s="21"/>
      <c r="C85" s="28" t="s">
        <v>103</v>
      </c>
      <c r="L85" s="21"/>
    </row>
    <row r="86" spans="1:31" s="1" customFormat="1" ht="16.5" customHeight="1">
      <c r="B86" s="21"/>
      <c r="E86" s="262" t="s">
        <v>104</v>
      </c>
      <c r="F86" s="246"/>
      <c r="G86" s="246"/>
      <c r="H86" s="246"/>
      <c r="L86" s="21"/>
    </row>
    <row r="87" spans="1:31" s="1" customFormat="1" ht="12" customHeight="1">
      <c r="B87" s="21"/>
      <c r="C87" s="28" t="s">
        <v>105</v>
      </c>
      <c r="L87" s="21"/>
    </row>
    <row r="88" spans="1:31" s="2" customFormat="1" ht="16.5" customHeight="1">
      <c r="A88" s="33"/>
      <c r="B88" s="34"/>
      <c r="C88" s="33"/>
      <c r="D88" s="33"/>
      <c r="E88" s="264" t="s">
        <v>106</v>
      </c>
      <c r="F88" s="265"/>
      <c r="G88" s="265"/>
      <c r="H88" s="265"/>
      <c r="I88" s="33"/>
      <c r="J88" s="33"/>
      <c r="K88" s="33"/>
      <c r="L88" s="43"/>
      <c r="S88" s="33"/>
      <c r="T88" s="33"/>
      <c r="U88" s="33"/>
      <c r="V88" s="33"/>
      <c r="W88" s="33"/>
      <c r="X88" s="33"/>
      <c r="Y88" s="33"/>
      <c r="Z88" s="33"/>
      <c r="AA88" s="33"/>
      <c r="AB88" s="33"/>
      <c r="AC88" s="33"/>
      <c r="AD88" s="33"/>
      <c r="AE88" s="33"/>
    </row>
    <row r="89" spans="1:31" s="2" customFormat="1" ht="12" customHeight="1">
      <c r="A89" s="33"/>
      <c r="B89" s="34"/>
      <c r="C89" s="28" t="s">
        <v>107</v>
      </c>
      <c r="D89" s="33"/>
      <c r="E89" s="33"/>
      <c r="F89" s="33"/>
      <c r="G89" s="33"/>
      <c r="H89" s="33"/>
      <c r="I89" s="33"/>
      <c r="J89" s="33"/>
      <c r="K89" s="33"/>
      <c r="L89" s="43"/>
      <c r="S89" s="33"/>
      <c r="T89" s="33"/>
      <c r="U89" s="33"/>
      <c r="V89" s="33"/>
      <c r="W89" s="33"/>
      <c r="X89" s="33"/>
      <c r="Y89" s="33"/>
      <c r="Z89" s="33"/>
      <c r="AA89" s="33"/>
      <c r="AB89" s="33"/>
      <c r="AC89" s="33"/>
      <c r="AD89" s="33"/>
      <c r="AE89" s="33"/>
    </row>
    <row r="90" spans="1:31" s="2" customFormat="1" ht="16.5" customHeight="1">
      <c r="A90" s="33"/>
      <c r="B90" s="34"/>
      <c r="C90" s="33"/>
      <c r="D90" s="33"/>
      <c r="E90" s="218" t="str">
        <f>E13</f>
        <v>0001 - SO 01.2 Splašková stoka - etapa 2. a 3.</v>
      </c>
      <c r="F90" s="265"/>
      <c r="G90" s="265"/>
      <c r="H90" s="265"/>
      <c r="I90" s="33"/>
      <c r="J90" s="33"/>
      <c r="K90" s="33"/>
      <c r="L90" s="43"/>
      <c r="S90" s="33"/>
      <c r="T90" s="33"/>
      <c r="U90" s="33"/>
      <c r="V90" s="33"/>
      <c r="W90" s="33"/>
      <c r="X90" s="33"/>
      <c r="Y90" s="33"/>
      <c r="Z90" s="33"/>
      <c r="AA90" s="33"/>
      <c r="AB90" s="33"/>
      <c r="AC90" s="33"/>
      <c r="AD90" s="33"/>
      <c r="AE90" s="33"/>
    </row>
    <row r="91" spans="1:31" s="2" customFormat="1" ht="6.95" customHeight="1">
      <c r="A91" s="33"/>
      <c r="B91" s="34"/>
      <c r="C91" s="33"/>
      <c r="D91" s="33"/>
      <c r="E91" s="33"/>
      <c r="F91" s="33"/>
      <c r="G91" s="33"/>
      <c r="H91" s="33"/>
      <c r="I91" s="33"/>
      <c r="J91" s="33"/>
      <c r="K91" s="33"/>
      <c r="L91" s="43"/>
      <c r="S91" s="33"/>
      <c r="T91" s="33"/>
      <c r="U91" s="33"/>
      <c r="V91" s="33"/>
      <c r="W91" s="33"/>
      <c r="X91" s="33"/>
      <c r="Y91" s="33"/>
      <c r="Z91" s="33"/>
      <c r="AA91" s="33"/>
      <c r="AB91" s="33"/>
      <c r="AC91" s="33"/>
      <c r="AD91" s="33"/>
      <c r="AE91" s="33"/>
    </row>
    <row r="92" spans="1:31" s="2" customFormat="1" ht="12" customHeight="1">
      <c r="A92" s="33"/>
      <c r="B92" s="34"/>
      <c r="C92" s="28" t="s">
        <v>20</v>
      </c>
      <c r="D92" s="33"/>
      <c r="E92" s="33"/>
      <c r="F92" s="26" t="str">
        <f>F16</f>
        <v xml:space="preserve"> </v>
      </c>
      <c r="G92" s="33"/>
      <c r="H92" s="33"/>
      <c r="I92" s="28" t="s">
        <v>22</v>
      </c>
      <c r="J92" s="56" t="str">
        <f>IF(J16="","",J16)</f>
        <v>15. 9. 2020</v>
      </c>
      <c r="K92" s="33"/>
      <c r="L92" s="43"/>
      <c r="S92" s="33"/>
      <c r="T92" s="33"/>
      <c r="U92" s="33"/>
      <c r="V92" s="33"/>
      <c r="W92" s="33"/>
      <c r="X92" s="33"/>
      <c r="Y92" s="33"/>
      <c r="Z92" s="33"/>
      <c r="AA92" s="33"/>
      <c r="AB92" s="33"/>
      <c r="AC92" s="33"/>
      <c r="AD92" s="33"/>
      <c r="AE92" s="33"/>
    </row>
    <row r="93" spans="1:31" s="2" customFormat="1" ht="6.95" customHeight="1">
      <c r="A93" s="33"/>
      <c r="B93" s="34"/>
      <c r="C93" s="33"/>
      <c r="D93" s="33"/>
      <c r="E93" s="33"/>
      <c r="F93" s="33"/>
      <c r="G93" s="33"/>
      <c r="H93" s="33"/>
      <c r="I93" s="33"/>
      <c r="J93" s="33"/>
      <c r="K93" s="33"/>
      <c r="L93" s="43"/>
      <c r="S93" s="33"/>
      <c r="T93" s="33"/>
      <c r="U93" s="33"/>
      <c r="V93" s="33"/>
      <c r="W93" s="33"/>
      <c r="X93" s="33"/>
      <c r="Y93" s="33"/>
      <c r="Z93" s="33"/>
      <c r="AA93" s="33"/>
      <c r="AB93" s="33"/>
      <c r="AC93" s="33"/>
      <c r="AD93" s="33"/>
      <c r="AE93" s="33"/>
    </row>
    <row r="94" spans="1:31" s="2" customFormat="1" ht="40.15" customHeight="1">
      <c r="A94" s="33"/>
      <c r="B94" s="34"/>
      <c r="C94" s="28" t="s">
        <v>24</v>
      </c>
      <c r="D94" s="33"/>
      <c r="E94" s="33"/>
      <c r="F94" s="26" t="str">
        <f>E19</f>
        <v>Statutární město Brno</v>
      </c>
      <c r="G94" s="33"/>
      <c r="H94" s="33"/>
      <c r="I94" s="28" t="s">
        <v>30</v>
      </c>
      <c r="J94" s="31" t="str">
        <f>E25</f>
        <v>Sweco Hydroprojekt a.s., divize Morava</v>
      </c>
      <c r="K94" s="33"/>
      <c r="L94" s="43"/>
      <c r="S94" s="33"/>
      <c r="T94" s="33"/>
      <c r="U94" s="33"/>
      <c r="V94" s="33"/>
      <c r="W94" s="33"/>
      <c r="X94" s="33"/>
      <c r="Y94" s="33"/>
      <c r="Z94" s="33"/>
      <c r="AA94" s="33"/>
      <c r="AB94" s="33"/>
      <c r="AC94" s="33"/>
      <c r="AD94" s="33"/>
      <c r="AE94" s="33"/>
    </row>
    <row r="95" spans="1:31" s="2" customFormat="1" ht="15.2" customHeight="1">
      <c r="A95" s="33"/>
      <c r="B95" s="34"/>
      <c r="C95" s="28" t="s">
        <v>28</v>
      </c>
      <c r="D95" s="33"/>
      <c r="E95" s="33"/>
      <c r="F95" s="26" t="str">
        <f>IF(E22="","",E22)</f>
        <v>Vyplň údaj</v>
      </c>
      <c r="G95" s="33"/>
      <c r="H95" s="33"/>
      <c r="I95" s="28" t="s">
        <v>33</v>
      </c>
      <c r="J95" s="31" t="str">
        <f>E28</f>
        <v xml:space="preserve"> </v>
      </c>
      <c r="K95" s="33"/>
      <c r="L95" s="43"/>
      <c r="S95" s="33"/>
      <c r="T95" s="33"/>
      <c r="U95" s="33"/>
      <c r="V95" s="33"/>
      <c r="W95" s="33"/>
      <c r="X95" s="33"/>
      <c r="Y95" s="33"/>
      <c r="Z95" s="33"/>
      <c r="AA95" s="33"/>
      <c r="AB95" s="33"/>
      <c r="AC95" s="33"/>
      <c r="AD95" s="33"/>
      <c r="AE95" s="33"/>
    </row>
    <row r="96" spans="1:31" s="2" customFormat="1" ht="10.35" customHeight="1">
      <c r="A96" s="33"/>
      <c r="B96" s="34"/>
      <c r="C96" s="33"/>
      <c r="D96" s="33"/>
      <c r="E96" s="33"/>
      <c r="F96" s="33"/>
      <c r="G96" s="33"/>
      <c r="H96" s="33"/>
      <c r="I96" s="33"/>
      <c r="J96" s="33"/>
      <c r="K96" s="33"/>
      <c r="L96" s="43"/>
      <c r="S96" s="33"/>
      <c r="T96" s="33"/>
      <c r="U96" s="33"/>
      <c r="V96" s="33"/>
      <c r="W96" s="33"/>
      <c r="X96" s="33"/>
      <c r="Y96" s="33"/>
      <c r="Z96" s="33"/>
      <c r="AA96" s="33"/>
      <c r="AB96" s="33"/>
      <c r="AC96" s="33"/>
      <c r="AD96" s="33"/>
      <c r="AE96" s="33"/>
    </row>
    <row r="97" spans="1:47" s="2" customFormat="1" ht="29.25" customHeight="1">
      <c r="A97" s="33"/>
      <c r="B97" s="34"/>
      <c r="C97" s="116" t="s">
        <v>113</v>
      </c>
      <c r="D97" s="108"/>
      <c r="E97" s="108"/>
      <c r="F97" s="108"/>
      <c r="G97" s="108"/>
      <c r="H97" s="108"/>
      <c r="I97" s="108"/>
      <c r="J97" s="117" t="s">
        <v>114</v>
      </c>
      <c r="K97" s="108"/>
      <c r="L97" s="43"/>
      <c r="S97" s="33"/>
      <c r="T97" s="33"/>
      <c r="U97" s="33"/>
      <c r="V97" s="33"/>
      <c r="W97" s="33"/>
      <c r="X97" s="33"/>
      <c r="Y97" s="33"/>
      <c r="Z97" s="33"/>
      <c r="AA97" s="33"/>
      <c r="AB97" s="33"/>
      <c r="AC97" s="33"/>
      <c r="AD97" s="33"/>
      <c r="AE97" s="33"/>
    </row>
    <row r="98" spans="1:47" s="2" customFormat="1" ht="10.35" customHeight="1">
      <c r="A98" s="33"/>
      <c r="B98" s="34"/>
      <c r="C98" s="33"/>
      <c r="D98" s="33"/>
      <c r="E98" s="33"/>
      <c r="F98" s="33"/>
      <c r="G98" s="33"/>
      <c r="H98" s="33"/>
      <c r="I98" s="33"/>
      <c r="J98" s="33"/>
      <c r="K98" s="33"/>
      <c r="L98" s="43"/>
      <c r="S98" s="33"/>
      <c r="T98" s="33"/>
      <c r="U98" s="33"/>
      <c r="V98" s="33"/>
      <c r="W98" s="33"/>
      <c r="X98" s="33"/>
      <c r="Y98" s="33"/>
      <c r="Z98" s="33"/>
      <c r="AA98" s="33"/>
      <c r="AB98" s="33"/>
      <c r="AC98" s="33"/>
      <c r="AD98" s="33"/>
      <c r="AE98" s="33"/>
    </row>
    <row r="99" spans="1:47" s="2" customFormat="1" ht="22.9" customHeight="1">
      <c r="A99" s="33"/>
      <c r="B99" s="34"/>
      <c r="C99" s="118" t="s">
        <v>115</v>
      </c>
      <c r="D99" s="33"/>
      <c r="E99" s="33"/>
      <c r="F99" s="33"/>
      <c r="G99" s="33"/>
      <c r="H99" s="33"/>
      <c r="I99" s="33"/>
      <c r="J99" s="72">
        <f>J132</f>
        <v>0</v>
      </c>
      <c r="K99" s="33"/>
      <c r="L99" s="43"/>
      <c r="S99" s="33"/>
      <c r="T99" s="33"/>
      <c r="U99" s="33"/>
      <c r="V99" s="33"/>
      <c r="W99" s="33"/>
      <c r="X99" s="33"/>
      <c r="Y99" s="33"/>
      <c r="Z99" s="33"/>
      <c r="AA99" s="33"/>
      <c r="AB99" s="33"/>
      <c r="AC99" s="33"/>
      <c r="AD99" s="33"/>
      <c r="AE99" s="33"/>
      <c r="AU99" s="18" t="s">
        <v>116</v>
      </c>
    </row>
    <row r="100" spans="1:47" s="9" customFormat="1" ht="24.95" customHeight="1">
      <c r="B100" s="119"/>
      <c r="D100" s="120" t="s">
        <v>117</v>
      </c>
      <c r="E100" s="121"/>
      <c r="F100" s="121"/>
      <c r="G100" s="121"/>
      <c r="H100" s="121"/>
      <c r="I100" s="121"/>
      <c r="J100" s="122">
        <f>J133</f>
        <v>0</v>
      </c>
      <c r="L100" s="119"/>
    </row>
    <row r="101" spans="1:47" s="10" customFormat="1" ht="19.899999999999999" customHeight="1">
      <c r="B101" s="123"/>
      <c r="D101" s="124" t="s">
        <v>118</v>
      </c>
      <c r="E101" s="125"/>
      <c r="F101" s="125"/>
      <c r="G101" s="125"/>
      <c r="H101" s="125"/>
      <c r="I101" s="125"/>
      <c r="J101" s="126">
        <f>J134</f>
        <v>0</v>
      </c>
      <c r="L101" s="123"/>
    </row>
    <row r="102" spans="1:47" s="10" customFormat="1" ht="19.899999999999999" customHeight="1">
      <c r="B102" s="123"/>
      <c r="D102" s="124" t="s">
        <v>119</v>
      </c>
      <c r="E102" s="125"/>
      <c r="F102" s="125"/>
      <c r="G102" s="125"/>
      <c r="H102" s="125"/>
      <c r="I102" s="125"/>
      <c r="J102" s="126">
        <f>J376</f>
        <v>0</v>
      </c>
      <c r="L102" s="123"/>
    </row>
    <row r="103" spans="1:47" s="10" customFormat="1" ht="19.899999999999999" customHeight="1">
      <c r="B103" s="123"/>
      <c r="D103" s="124" t="s">
        <v>120</v>
      </c>
      <c r="E103" s="125"/>
      <c r="F103" s="125"/>
      <c r="G103" s="125"/>
      <c r="H103" s="125"/>
      <c r="I103" s="125"/>
      <c r="J103" s="126">
        <f>J381</f>
        <v>0</v>
      </c>
      <c r="L103" s="123"/>
    </row>
    <row r="104" spans="1:47" s="10" customFormat="1" ht="19.899999999999999" customHeight="1">
      <c r="B104" s="123"/>
      <c r="D104" s="124" t="s">
        <v>121</v>
      </c>
      <c r="E104" s="125"/>
      <c r="F104" s="125"/>
      <c r="G104" s="125"/>
      <c r="H104" s="125"/>
      <c r="I104" s="125"/>
      <c r="J104" s="126">
        <f>J427</f>
        <v>0</v>
      </c>
      <c r="L104" s="123"/>
    </row>
    <row r="105" spans="1:47" s="10" customFormat="1" ht="19.899999999999999" customHeight="1">
      <c r="B105" s="123"/>
      <c r="D105" s="124" t="s">
        <v>122</v>
      </c>
      <c r="E105" s="125"/>
      <c r="F105" s="125"/>
      <c r="G105" s="125"/>
      <c r="H105" s="125"/>
      <c r="I105" s="125"/>
      <c r="J105" s="126">
        <f>J454</f>
        <v>0</v>
      </c>
      <c r="L105" s="123"/>
    </row>
    <row r="106" spans="1:47" s="10" customFormat="1" ht="19.899999999999999" customHeight="1">
      <c r="B106" s="123"/>
      <c r="D106" s="124" t="s">
        <v>123</v>
      </c>
      <c r="E106" s="125"/>
      <c r="F106" s="125"/>
      <c r="G106" s="125"/>
      <c r="H106" s="125"/>
      <c r="I106" s="125"/>
      <c r="J106" s="126">
        <f>J596</f>
        <v>0</v>
      </c>
      <c r="L106" s="123"/>
    </row>
    <row r="107" spans="1:47" s="10" customFormat="1" ht="19.899999999999999" customHeight="1">
      <c r="B107" s="123"/>
      <c r="D107" s="124" t="s">
        <v>124</v>
      </c>
      <c r="E107" s="125"/>
      <c r="F107" s="125"/>
      <c r="G107" s="125"/>
      <c r="H107" s="125"/>
      <c r="I107" s="125"/>
      <c r="J107" s="126">
        <f>J635</f>
        <v>0</v>
      </c>
      <c r="L107" s="123"/>
    </row>
    <row r="108" spans="1:47" s="10" customFormat="1" ht="19.899999999999999" customHeight="1">
      <c r="B108" s="123"/>
      <c r="D108" s="124" t="s">
        <v>125</v>
      </c>
      <c r="E108" s="125"/>
      <c r="F108" s="125"/>
      <c r="G108" s="125"/>
      <c r="H108" s="125"/>
      <c r="I108" s="125"/>
      <c r="J108" s="126">
        <f>J649</f>
        <v>0</v>
      </c>
      <c r="L108" s="123"/>
    </row>
    <row r="109" spans="1:47" s="2" customFormat="1" ht="21.75" customHeight="1">
      <c r="A109" s="33"/>
      <c r="B109" s="34"/>
      <c r="C109" s="33"/>
      <c r="D109" s="33"/>
      <c r="E109" s="33"/>
      <c r="F109" s="33"/>
      <c r="G109" s="33"/>
      <c r="H109" s="33"/>
      <c r="I109" s="33"/>
      <c r="J109" s="33"/>
      <c r="K109" s="33"/>
      <c r="L109" s="43"/>
      <c r="S109" s="33"/>
      <c r="T109" s="33"/>
      <c r="U109" s="33"/>
      <c r="V109" s="33"/>
      <c r="W109" s="33"/>
      <c r="X109" s="33"/>
      <c r="Y109" s="33"/>
      <c r="Z109" s="33"/>
      <c r="AA109" s="33"/>
      <c r="AB109" s="33"/>
      <c r="AC109" s="33"/>
      <c r="AD109" s="33"/>
      <c r="AE109" s="33"/>
    </row>
    <row r="110" spans="1:47" s="2" customFormat="1" ht="6.95" customHeight="1">
      <c r="A110" s="33"/>
      <c r="B110" s="48"/>
      <c r="C110" s="49"/>
      <c r="D110" s="49"/>
      <c r="E110" s="49"/>
      <c r="F110" s="49"/>
      <c r="G110" s="49"/>
      <c r="H110" s="49"/>
      <c r="I110" s="49"/>
      <c r="J110" s="49"/>
      <c r="K110" s="49"/>
      <c r="L110" s="43"/>
      <c r="S110" s="33"/>
      <c r="T110" s="33"/>
      <c r="U110" s="33"/>
      <c r="V110" s="33"/>
      <c r="W110" s="33"/>
      <c r="X110" s="33"/>
      <c r="Y110" s="33"/>
      <c r="Z110" s="33"/>
      <c r="AA110" s="33"/>
      <c r="AB110" s="33"/>
      <c r="AC110" s="33"/>
      <c r="AD110" s="33"/>
      <c r="AE110" s="33"/>
    </row>
    <row r="114" spans="1:31" s="2" customFormat="1" ht="6.95" customHeight="1">
      <c r="A114" s="33"/>
      <c r="B114" s="50"/>
      <c r="C114" s="51"/>
      <c r="D114" s="51"/>
      <c r="E114" s="51"/>
      <c r="F114" s="51"/>
      <c r="G114" s="51"/>
      <c r="H114" s="51"/>
      <c r="I114" s="51"/>
      <c r="J114" s="51"/>
      <c r="K114" s="51"/>
      <c r="L114" s="43"/>
      <c r="S114" s="33"/>
      <c r="T114" s="33"/>
      <c r="U114" s="33"/>
      <c r="V114" s="33"/>
      <c r="W114" s="33"/>
      <c r="X114" s="33"/>
      <c r="Y114" s="33"/>
      <c r="Z114" s="33"/>
      <c r="AA114" s="33"/>
      <c r="AB114" s="33"/>
      <c r="AC114" s="33"/>
      <c r="AD114" s="33"/>
      <c r="AE114" s="33"/>
    </row>
    <row r="115" spans="1:31" s="2" customFormat="1" ht="24.95" customHeight="1">
      <c r="A115" s="33"/>
      <c r="B115" s="34"/>
      <c r="C115" s="22" t="s">
        <v>126</v>
      </c>
      <c r="D115" s="33"/>
      <c r="E115" s="33"/>
      <c r="F115" s="33"/>
      <c r="G115" s="33"/>
      <c r="H115" s="33"/>
      <c r="I115" s="33"/>
      <c r="J115" s="33"/>
      <c r="K115" s="33"/>
      <c r="L115" s="43"/>
      <c r="S115" s="33"/>
      <c r="T115" s="33"/>
      <c r="U115" s="33"/>
      <c r="V115" s="33"/>
      <c r="W115" s="33"/>
      <c r="X115" s="33"/>
      <c r="Y115" s="33"/>
      <c r="Z115" s="33"/>
      <c r="AA115" s="33"/>
      <c r="AB115" s="33"/>
      <c r="AC115" s="33"/>
      <c r="AD115" s="33"/>
      <c r="AE115" s="33"/>
    </row>
    <row r="116" spans="1:31" s="2" customFormat="1" ht="6.95" customHeight="1">
      <c r="A116" s="33"/>
      <c r="B116" s="34"/>
      <c r="C116" s="33"/>
      <c r="D116" s="33"/>
      <c r="E116" s="33"/>
      <c r="F116" s="33"/>
      <c r="G116" s="33"/>
      <c r="H116" s="33"/>
      <c r="I116" s="33"/>
      <c r="J116" s="33"/>
      <c r="K116" s="33"/>
      <c r="L116" s="43"/>
      <c r="S116" s="33"/>
      <c r="T116" s="33"/>
      <c r="U116" s="33"/>
      <c r="V116" s="33"/>
      <c r="W116" s="33"/>
      <c r="X116" s="33"/>
      <c r="Y116" s="33"/>
      <c r="Z116" s="33"/>
      <c r="AA116" s="33"/>
      <c r="AB116" s="33"/>
      <c r="AC116" s="33"/>
      <c r="AD116" s="33"/>
      <c r="AE116" s="33"/>
    </row>
    <row r="117" spans="1:31" s="2" customFormat="1" ht="12" customHeight="1">
      <c r="A117" s="33"/>
      <c r="B117" s="34"/>
      <c r="C117" s="28" t="s">
        <v>16</v>
      </c>
      <c r="D117" s="33"/>
      <c r="E117" s="33"/>
      <c r="F117" s="33"/>
      <c r="G117" s="33"/>
      <c r="H117" s="33"/>
      <c r="I117" s="33"/>
      <c r="J117" s="33"/>
      <c r="K117" s="33"/>
      <c r="L117" s="43"/>
      <c r="S117" s="33"/>
      <c r="T117" s="33"/>
      <c r="U117" s="33"/>
      <c r="V117" s="33"/>
      <c r="W117" s="33"/>
      <c r="X117" s="33"/>
      <c r="Y117" s="33"/>
      <c r="Z117" s="33"/>
      <c r="AA117" s="33"/>
      <c r="AB117" s="33"/>
      <c r="AC117" s="33"/>
      <c r="AD117" s="33"/>
      <c r="AE117" s="33"/>
    </row>
    <row r="118" spans="1:31" s="2" customFormat="1" ht="16.5" customHeight="1">
      <c r="A118" s="33"/>
      <c r="B118" s="34"/>
      <c r="C118" s="33"/>
      <c r="D118" s="33"/>
      <c r="E118" s="262" t="str">
        <f>E7</f>
        <v>Brno, Babická - výstavba splaškové kanalizace II. a III.Etapa</v>
      </c>
      <c r="F118" s="263"/>
      <c r="G118" s="263"/>
      <c r="H118" s="263"/>
      <c r="I118" s="33"/>
      <c r="J118" s="33"/>
      <c r="K118" s="33"/>
      <c r="L118" s="43"/>
      <c r="S118" s="33"/>
      <c r="T118" s="33"/>
      <c r="U118" s="33"/>
      <c r="V118" s="33"/>
      <c r="W118" s="33"/>
      <c r="X118" s="33"/>
      <c r="Y118" s="33"/>
      <c r="Z118" s="33"/>
      <c r="AA118" s="33"/>
      <c r="AB118" s="33"/>
      <c r="AC118" s="33"/>
      <c r="AD118" s="33"/>
      <c r="AE118" s="33"/>
    </row>
    <row r="119" spans="1:31" s="1" customFormat="1" ht="12" customHeight="1">
      <c r="B119" s="21"/>
      <c r="C119" s="28" t="s">
        <v>103</v>
      </c>
      <c r="L119" s="21"/>
    </row>
    <row r="120" spans="1:31" s="1" customFormat="1" ht="16.5" customHeight="1">
      <c r="B120" s="21"/>
      <c r="E120" s="262" t="s">
        <v>104</v>
      </c>
      <c r="F120" s="246"/>
      <c r="G120" s="246"/>
      <c r="H120" s="246"/>
      <c r="L120" s="21"/>
    </row>
    <row r="121" spans="1:31" s="1" customFormat="1" ht="12" customHeight="1">
      <c r="B121" s="21"/>
      <c r="C121" s="28" t="s">
        <v>105</v>
      </c>
      <c r="L121" s="21"/>
    </row>
    <row r="122" spans="1:31" s="2" customFormat="1" ht="16.5" customHeight="1">
      <c r="A122" s="33"/>
      <c r="B122" s="34"/>
      <c r="C122" s="33"/>
      <c r="D122" s="33"/>
      <c r="E122" s="264" t="s">
        <v>106</v>
      </c>
      <c r="F122" s="265"/>
      <c r="G122" s="265"/>
      <c r="H122" s="265"/>
      <c r="I122" s="33"/>
      <c r="J122" s="33"/>
      <c r="K122" s="33"/>
      <c r="L122" s="43"/>
      <c r="S122" s="33"/>
      <c r="T122" s="33"/>
      <c r="U122" s="33"/>
      <c r="V122" s="33"/>
      <c r="W122" s="33"/>
      <c r="X122" s="33"/>
      <c r="Y122" s="33"/>
      <c r="Z122" s="33"/>
      <c r="AA122" s="33"/>
      <c r="AB122" s="33"/>
      <c r="AC122" s="33"/>
      <c r="AD122" s="33"/>
      <c r="AE122" s="33"/>
    </row>
    <row r="123" spans="1:31" s="2" customFormat="1" ht="12" customHeight="1">
      <c r="A123" s="33"/>
      <c r="B123" s="34"/>
      <c r="C123" s="28" t="s">
        <v>107</v>
      </c>
      <c r="D123" s="33"/>
      <c r="E123" s="33"/>
      <c r="F123" s="33"/>
      <c r="G123" s="33"/>
      <c r="H123" s="33"/>
      <c r="I123" s="33"/>
      <c r="J123" s="33"/>
      <c r="K123" s="33"/>
      <c r="L123" s="43"/>
      <c r="S123" s="33"/>
      <c r="T123" s="33"/>
      <c r="U123" s="33"/>
      <c r="V123" s="33"/>
      <c r="W123" s="33"/>
      <c r="X123" s="33"/>
      <c r="Y123" s="33"/>
      <c r="Z123" s="33"/>
      <c r="AA123" s="33"/>
      <c r="AB123" s="33"/>
      <c r="AC123" s="33"/>
      <c r="AD123" s="33"/>
      <c r="AE123" s="33"/>
    </row>
    <row r="124" spans="1:31" s="2" customFormat="1" ht="16.5" customHeight="1">
      <c r="A124" s="33"/>
      <c r="B124" s="34"/>
      <c r="C124" s="33"/>
      <c r="D124" s="33"/>
      <c r="E124" s="218" t="str">
        <f>E13</f>
        <v>0001 - SO 01.2 Splašková stoka - etapa 2. a 3.</v>
      </c>
      <c r="F124" s="265"/>
      <c r="G124" s="265"/>
      <c r="H124" s="265"/>
      <c r="I124" s="33"/>
      <c r="J124" s="33"/>
      <c r="K124" s="33"/>
      <c r="L124" s="43"/>
      <c r="S124" s="33"/>
      <c r="T124" s="33"/>
      <c r="U124" s="33"/>
      <c r="V124" s="33"/>
      <c r="W124" s="33"/>
      <c r="X124" s="33"/>
      <c r="Y124" s="33"/>
      <c r="Z124" s="33"/>
      <c r="AA124" s="33"/>
      <c r="AB124" s="33"/>
      <c r="AC124" s="33"/>
      <c r="AD124" s="33"/>
      <c r="AE124" s="33"/>
    </row>
    <row r="125" spans="1:31" s="2" customFormat="1" ht="6.95" customHeight="1">
      <c r="A125" s="33"/>
      <c r="B125" s="34"/>
      <c r="C125" s="33"/>
      <c r="D125" s="33"/>
      <c r="E125" s="33"/>
      <c r="F125" s="33"/>
      <c r="G125" s="33"/>
      <c r="H125" s="33"/>
      <c r="I125" s="33"/>
      <c r="J125" s="33"/>
      <c r="K125" s="33"/>
      <c r="L125" s="43"/>
      <c r="S125" s="33"/>
      <c r="T125" s="33"/>
      <c r="U125" s="33"/>
      <c r="V125" s="33"/>
      <c r="W125" s="33"/>
      <c r="X125" s="33"/>
      <c r="Y125" s="33"/>
      <c r="Z125" s="33"/>
      <c r="AA125" s="33"/>
      <c r="AB125" s="33"/>
      <c r="AC125" s="33"/>
      <c r="AD125" s="33"/>
      <c r="AE125" s="33"/>
    </row>
    <row r="126" spans="1:31" s="2" customFormat="1" ht="12" customHeight="1">
      <c r="A126" s="33"/>
      <c r="B126" s="34"/>
      <c r="C126" s="28" t="s">
        <v>20</v>
      </c>
      <c r="D126" s="33"/>
      <c r="E126" s="33"/>
      <c r="F126" s="26" t="str">
        <f>F16</f>
        <v xml:space="preserve"> </v>
      </c>
      <c r="G126" s="33"/>
      <c r="H126" s="33"/>
      <c r="I126" s="28" t="s">
        <v>22</v>
      </c>
      <c r="J126" s="56" t="str">
        <f>IF(J16="","",J16)</f>
        <v>15. 9. 2020</v>
      </c>
      <c r="K126" s="33"/>
      <c r="L126" s="43"/>
      <c r="S126" s="33"/>
      <c r="T126" s="33"/>
      <c r="U126" s="33"/>
      <c r="V126" s="33"/>
      <c r="W126" s="33"/>
      <c r="X126" s="33"/>
      <c r="Y126" s="33"/>
      <c r="Z126" s="33"/>
      <c r="AA126" s="33"/>
      <c r="AB126" s="33"/>
      <c r="AC126" s="33"/>
      <c r="AD126" s="33"/>
      <c r="AE126" s="33"/>
    </row>
    <row r="127" spans="1:31" s="2" customFormat="1" ht="6.95" customHeight="1">
      <c r="A127" s="33"/>
      <c r="B127" s="34"/>
      <c r="C127" s="33"/>
      <c r="D127" s="33"/>
      <c r="E127" s="33"/>
      <c r="F127" s="33"/>
      <c r="G127" s="33"/>
      <c r="H127" s="33"/>
      <c r="I127" s="33"/>
      <c r="J127" s="33"/>
      <c r="K127" s="33"/>
      <c r="L127" s="43"/>
      <c r="S127" s="33"/>
      <c r="T127" s="33"/>
      <c r="U127" s="33"/>
      <c r="V127" s="33"/>
      <c r="W127" s="33"/>
      <c r="X127" s="33"/>
      <c r="Y127" s="33"/>
      <c r="Z127" s="33"/>
      <c r="AA127" s="33"/>
      <c r="AB127" s="33"/>
      <c r="AC127" s="33"/>
      <c r="AD127" s="33"/>
      <c r="AE127" s="33"/>
    </row>
    <row r="128" spans="1:31" s="2" customFormat="1" ht="40.15" customHeight="1">
      <c r="A128" s="33"/>
      <c r="B128" s="34"/>
      <c r="C128" s="28" t="s">
        <v>24</v>
      </c>
      <c r="D128" s="33"/>
      <c r="E128" s="33"/>
      <c r="F128" s="26" t="str">
        <f>E19</f>
        <v>Statutární město Brno</v>
      </c>
      <c r="G128" s="33"/>
      <c r="H128" s="33"/>
      <c r="I128" s="28" t="s">
        <v>30</v>
      </c>
      <c r="J128" s="31" t="str">
        <f>E25</f>
        <v>Sweco Hydroprojekt a.s., divize Morava</v>
      </c>
      <c r="K128" s="33"/>
      <c r="L128" s="43"/>
      <c r="S128" s="33"/>
      <c r="T128" s="33"/>
      <c r="U128" s="33"/>
      <c r="V128" s="33"/>
      <c r="W128" s="33"/>
      <c r="X128" s="33"/>
      <c r="Y128" s="33"/>
      <c r="Z128" s="33"/>
      <c r="AA128" s="33"/>
      <c r="AB128" s="33"/>
      <c r="AC128" s="33"/>
      <c r="AD128" s="33"/>
      <c r="AE128" s="33"/>
    </row>
    <row r="129" spans="1:65" s="2" customFormat="1" ht="15.2" customHeight="1">
      <c r="A129" s="33"/>
      <c r="B129" s="34"/>
      <c r="C129" s="28" t="s">
        <v>28</v>
      </c>
      <c r="D129" s="33"/>
      <c r="E129" s="33"/>
      <c r="F129" s="26" t="str">
        <f>IF(E22="","",E22)</f>
        <v>Vyplň údaj</v>
      </c>
      <c r="G129" s="33"/>
      <c r="H129" s="33"/>
      <c r="I129" s="28" t="s">
        <v>33</v>
      </c>
      <c r="J129" s="31" t="str">
        <f>E28</f>
        <v xml:space="preserve"> </v>
      </c>
      <c r="K129" s="33"/>
      <c r="L129" s="43"/>
      <c r="S129" s="33"/>
      <c r="T129" s="33"/>
      <c r="U129" s="33"/>
      <c r="V129" s="33"/>
      <c r="W129" s="33"/>
      <c r="X129" s="33"/>
      <c r="Y129" s="33"/>
      <c r="Z129" s="33"/>
      <c r="AA129" s="33"/>
      <c r="AB129" s="33"/>
      <c r="AC129" s="33"/>
      <c r="AD129" s="33"/>
      <c r="AE129" s="33"/>
    </row>
    <row r="130" spans="1:65" s="2" customFormat="1" ht="10.35" customHeight="1">
      <c r="A130" s="33"/>
      <c r="B130" s="34"/>
      <c r="C130" s="33"/>
      <c r="D130" s="33"/>
      <c r="E130" s="33"/>
      <c r="F130" s="33"/>
      <c r="G130" s="33"/>
      <c r="H130" s="33"/>
      <c r="I130" s="33"/>
      <c r="J130" s="33"/>
      <c r="K130" s="33"/>
      <c r="L130" s="43"/>
      <c r="S130" s="33"/>
      <c r="T130" s="33"/>
      <c r="U130" s="33"/>
      <c r="V130" s="33"/>
      <c r="W130" s="33"/>
      <c r="X130" s="33"/>
      <c r="Y130" s="33"/>
      <c r="Z130" s="33"/>
      <c r="AA130" s="33"/>
      <c r="AB130" s="33"/>
      <c r="AC130" s="33"/>
      <c r="AD130" s="33"/>
      <c r="AE130" s="33"/>
    </row>
    <row r="131" spans="1:65" s="11" customFormat="1" ht="29.25" customHeight="1">
      <c r="A131" s="127"/>
      <c r="B131" s="128"/>
      <c r="C131" s="129" t="s">
        <v>127</v>
      </c>
      <c r="D131" s="130" t="s">
        <v>60</v>
      </c>
      <c r="E131" s="130" t="s">
        <v>56</v>
      </c>
      <c r="F131" s="130" t="s">
        <v>57</v>
      </c>
      <c r="G131" s="130" t="s">
        <v>128</v>
      </c>
      <c r="H131" s="130" t="s">
        <v>129</v>
      </c>
      <c r="I131" s="130" t="s">
        <v>130</v>
      </c>
      <c r="J131" s="130" t="s">
        <v>114</v>
      </c>
      <c r="K131" s="131" t="s">
        <v>131</v>
      </c>
      <c r="L131" s="132"/>
      <c r="M131" s="63" t="s">
        <v>1</v>
      </c>
      <c r="N131" s="64" t="s">
        <v>39</v>
      </c>
      <c r="O131" s="64" t="s">
        <v>132</v>
      </c>
      <c r="P131" s="64" t="s">
        <v>133</v>
      </c>
      <c r="Q131" s="64" t="s">
        <v>134</v>
      </c>
      <c r="R131" s="64" t="s">
        <v>135</v>
      </c>
      <c r="S131" s="64" t="s">
        <v>136</v>
      </c>
      <c r="T131" s="65" t="s">
        <v>137</v>
      </c>
      <c r="U131" s="127"/>
      <c r="V131" s="127"/>
      <c r="W131" s="127"/>
      <c r="X131" s="127"/>
      <c r="Y131" s="127"/>
      <c r="Z131" s="127"/>
      <c r="AA131" s="127"/>
      <c r="AB131" s="127"/>
      <c r="AC131" s="127"/>
      <c r="AD131" s="127"/>
      <c r="AE131" s="127"/>
    </row>
    <row r="132" spans="1:65" s="2" customFormat="1" ht="22.9" customHeight="1">
      <c r="A132" s="33"/>
      <c r="B132" s="34"/>
      <c r="C132" s="70" t="s">
        <v>138</v>
      </c>
      <c r="D132" s="33"/>
      <c r="E132" s="33"/>
      <c r="F132" s="33"/>
      <c r="G132" s="33"/>
      <c r="H132" s="33"/>
      <c r="I132" s="33"/>
      <c r="J132" s="133">
        <f>BK132</f>
        <v>0</v>
      </c>
      <c r="K132" s="33"/>
      <c r="L132" s="34"/>
      <c r="M132" s="66"/>
      <c r="N132" s="57"/>
      <c r="O132" s="67"/>
      <c r="P132" s="134">
        <f>P133</f>
        <v>0</v>
      </c>
      <c r="Q132" s="67"/>
      <c r="R132" s="134">
        <f>R133</f>
        <v>631.91229265999993</v>
      </c>
      <c r="S132" s="67"/>
      <c r="T132" s="135">
        <f>T133</f>
        <v>29.313070000000003</v>
      </c>
      <c r="U132" s="33"/>
      <c r="V132" s="33"/>
      <c r="W132" s="33"/>
      <c r="X132" s="33"/>
      <c r="Y132" s="33"/>
      <c r="Z132" s="33"/>
      <c r="AA132" s="33"/>
      <c r="AB132" s="33"/>
      <c r="AC132" s="33"/>
      <c r="AD132" s="33"/>
      <c r="AE132" s="33"/>
      <c r="AT132" s="18" t="s">
        <v>74</v>
      </c>
      <c r="AU132" s="18" t="s">
        <v>116</v>
      </c>
      <c r="BK132" s="136">
        <f>BK133</f>
        <v>0</v>
      </c>
    </row>
    <row r="133" spans="1:65" s="12" customFormat="1" ht="25.9" customHeight="1">
      <c r="B133" s="137"/>
      <c r="D133" s="138" t="s">
        <v>74</v>
      </c>
      <c r="E133" s="139" t="s">
        <v>139</v>
      </c>
      <c r="F133" s="139" t="s">
        <v>140</v>
      </c>
      <c r="I133" s="140"/>
      <c r="J133" s="141">
        <f>BK133</f>
        <v>0</v>
      </c>
      <c r="L133" s="137"/>
      <c r="M133" s="142"/>
      <c r="N133" s="143"/>
      <c r="O133" s="143"/>
      <c r="P133" s="144">
        <f>P134+P376+P381+P427+P454+P596+P635+P649</f>
        <v>0</v>
      </c>
      <c r="Q133" s="143"/>
      <c r="R133" s="144">
        <f>R134+R376+R381+R427+R454+R596+R635+R649</f>
        <v>631.91229265999993</v>
      </c>
      <c r="S133" s="143"/>
      <c r="T133" s="145">
        <f>T134+T376+T381+T427+T454+T596+T635+T649</f>
        <v>29.313070000000003</v>
      </c>
      <c r="AR133" s="138" t="s">
        <v>81</v>
      </c>
      <c r="AT133" s="146" t="s">
        <v>74</v>
      </c>
      <c r="AU133" s="146" t="s">
        <v>75</v>
      </c>
      <c r="AY133" s="138" t="s">
        <v>141</v>
      </c>
      <c r="BK133" s="147">
        <f>BK134+BK376+BK381+BK427+BK454+BK596+BK635+BK649</f>
        <v>0</v>
      </c>
    </row>
    <row r="134" spans="1:65" s="12" customFormat="1" ht="22.9" customHeight="1">
      <c r="B134" s="137"/>
      <c r="D134" s="138" t="s">
        <v>74</v>
      </c>
      <c r="E134" s="148" t="s">
        <v>81</v>
      </c>
      <c r="F134" s="148" t="s">
        <v>142</v>
      </c>
      <c r="I134" s="140"/>
      <c r="J134" s="149">
        <f>BK134</f>
        <v>0</v>
      </c>
      <c r="L134" s="137"/>
      <c r="M134" s="142"/>
      <c r="N134" s="143"/>
      <c r="O134" s="143"/>
      <c r="P134" s="144">
        <f>SUM(P135:P375)</f>
        <v>0</v>
      </c>
      <c r="Q134" s="143"/>
      <c r="R134" s="144">
        <f>SUM(R135:R375)</f>
        <v>264.30947935</v>
      </c>
      <c r="S134" s="143"/>
      <c r="T134" s="145">
        <f>SUM(T135:T375)</f>
        <v>29.313070000000003</v>
      </c>
      <c r="AR134" s="138" t="s">
        <v>81</v>
      </c>
      <c r="AT134" s="146" t="s">
        <v>74</v>
      </c>
      <c r="AU134" s="146" t="s">
        <v>81</v>
      </c>
      <c r="AY134" s="138" t="s">
        <v>141</v>
      </c>
      <c r="BK134" s="147">
        <f>SUM(BK135:BK375)</f>
        <v>0</v>
      </c>
    </row>
    <row r="135" spans="1:65" s="2" customFormat="1" ht="37.9" customHeight="1">
      <c r="A135" s="33"/>
      <c r="B135" s="150"/>
      <c r="C135" s="151" t="s">
        <v>81</v>
      </c>
      <c r="D135" s="151" t="s">
        <v>143</v>
      </c>
      <c r="E135" s="152" t="s">
        <v>144</v>
      </c>
      <c r="F135" s="153" t="s">
        <v>145</v>
      </c>
      <c r="G135" s="154" t="s">
        <v>146</v>
      </c>
      <c r="H135" s="155">
        <v>17</v>
      </c>
      <c r="I135" s="156"/>
      <c r="J135" s="157">
        <f>ROUND(I135*H135,2)</f>
        <v>0</v>
      </c>
      <c r="K135" s="153" t="s">
        <v>1</v>
      </c>
      <c r="L135" s="34"/>
      <c r="M135" s="158" t="s">
        <v>1</v>
      </c>
      <c r="N135" s="159" t="s">
        <v>40</v>
      </c>
      <c r="O135" s="59"/>
      <c r="P135" s="160">
        <f>O135*H135</f>
        <v>0</v>
      </c>
      <c r="Q135" s="160">
        <v>0</v>
      </c>
      <c r="R135" s="160">
        <f>Q135*H135</f>
        <v>0</v>
      </c>
      <c r="S135" s="160">
        <v>0</v>
      </c>
      <c r="T135" s="161">
        <f>S135*H135</f>
        <v>0</v>
      </c>
      <c r="U135" s="33"/>
      <c r="V135" s="33"/>
      <c r="W135" s="33"/>
      <c r="X135" s="33"/>
      <c r="Y135" s="33"/>
      <c r="Z135" s="33"/>
      <c r="AA135" s="33"/>
      <c r="AB135" s="33"/>
      <c r="AC135" s="33"/>
      <c r="AD135" s="33"/>
      <c r="AE135" s="33"/>
      <c r="AR135" s="162" t="s">
        <v>147</v>
      </c>
      <c r="AT135" s="162" t="s">
        <v>143</v>
      </c>
      <c r="AU135" s="162" t="s">
        <v>83</v>
      </c>
      <c r="AY135" s="18" t="s">
        <v>141</v>
      </c>
      <c r="BE135" s="163">
        <f>IF(N135="základní",J135,0)</f>
        <v>0</v>
      </c>
      <c r="BF135" s="163">
        <f>IF(N135="snížená",J135,0)</f>
        <v>0</v>
      </c>
      <c r="BG135" s="163">
        <f>IF(N135="zákl. přenesená",J135,0)</f>
        <v>0</v>
      </c>
      <c r="BH135" s="163">
        <f>IF(N135="sníž. přenesená",J135,0)</f>
        <v>0</v>
      </c>
      <c r="BI135" s="163">
        <f>IF(N135="nulová",J135,0)</f>
        <v>0</v>
      </c>
      <c r="BJ135" s="18" t="s">
        <v>81</v>
      </c>
      <c r="BK135" s="163">
        <f>ROUND(I135*H135,2)</f>
        <v>0</v>
      </c>
      <c r="BL135" s="18" t="s">
        <v>147</v>
      </c>
      <c r="BM135" s="162" t="s">
        <v>148</v>
      </c>
    </row>
    <row r="136" spans="1:65" s="2" customFormat="1" ht="39">
      <c r="A136" s="33"/>
      <c r="B136" s="34"/>
      <c r="C136" s="33"/>
      <c r="D136" s="164" t="s">
        <v>149</v>
      </c>
      <c r="E136" s="33"/>
      <c r="F136" s="165" t="s">
        <v>150</v>
      </c>
      <c r="G136" s="33"/>
      <c r="H136" s="33"/>
      <c r="I136" s="166"/>
      <c r="J136" s="33"/>
      <c r="K136" s="33"/>
      <c r="L136" s="34"/>
      <c r="M136" s="167"/>
      <c r="N136" s="168"/>
      <c r="O136" s="59"/>
      <c r="P136" s="59"/>
      <c r="Q136" s="59"/>
      <c r="R136" s="59"/>
      <c r="S136" s="59"/>
      <c r="T136" s="60"/>
      <c r="U136" s="33"/>
      <c r="V136" s="33"/>
      <c r="W136" s="33"/>
      <c r="X136" s="33"/>
      <c r="Y136" s="33"/>
      <c r="Z136" s="33"/>
      <c r="AA136" s="33"/>
      <c r="AB136" s="33"/>
      <c r="AC136" s="33"/>
      <c r="AD136" s="33"/>
      <c r="AE136" s="33"/>
      <c r="AT136" s="18" t="s">
        <v>149</v>
      </c>
      <c r="AU136" s="18" t="s">
        <v>83</v>
      </c>
    </row>
    <row r="137" spans="1:65" s="2" customFormat="1" ht="29.25">
      <c r="A137" s="33"/>
      <c r="B137" s="34"/>
      <c r="C137" s="33"/>
      <c r="D137" s="164" t="s">
        <v>151</v>
      </c>
      <c r="E137" s="33"/>
      <c r="F137" s="169" t="s">
        <v>152</v>
      </c>
      <c r="G137" s="33"/>
      <c r="H137" s="33"/>
      <c r="I137" s="166"/>
      <c r="J137" s="33"/>
      <c r="K137" s="33"/>
      <c r="L137" s="34"/>
      <c r="M137" s="167"/>
      <c r="N137" s="168"/>
      <c r="O137" s="59"/>
      <c r="P137" s="59"/>
      <c r="Q137" s="59"/>
      <c r="R137" s="59"/>
      <c r="S137" s="59"/>
      <c r="T137" s="60"/>
      <c r="U137" s="33"/>
      <c r="V137" s="33"/>
      <c r="W137" s="33"/>
      <c r="X137" s="33"/>
      <c r="Y137" s="33"/>
      <c r="Z137" s="33"/>
      <c r="AA137" s="33"/>
      <c r="AB137" s="33"/>
      <c r="AC137" s="33"/>
      <c r="AD137" s="33"/>
      <c r="AE137" s="33"/>
      <c r="AT137" s="18" t="s">
        <v>151</v>
      </c>
      <c r="AU137" s="18" t="s">
        <v>83</v>
      </c>
    </row>
    <row r="138" spans="1:65" s="13" customFormat="1" ht="11.25">
      <c r="B138" s="170"/>
      <c r="D138" s="164" t="s">
        <v>153</v>
      </c>
      <c r="E138" s="171" t="s">
        <v>1</v>
      </c>
      <c r="F138" s="172" t="s">
        <v>154</v>
      </c>
      <c r="H138" s="173">
        <v>17</v>
      </c>
      <c r="I138" s="174"/>
      <c r="L138" s="170"/>
      <c r="M138" s="175"/>
      <c r="N138" s="176"/>
      <c r="O138" s="176"/>
      <c r="P138" s="176"/>
      <c r="Q138" s="176"/>
      <c r="R138" s="176"/>
      <c r="S138" s="176"/>
      <c r="T138" s="177"/>
      <c r="AT138" s="171" t="s">
        <v>153</v>
      </c>
      <c r="AU138" s="171" t="s">
        <v>83</v>
      </c>
      <c r="AV138" s="13" t="s">
        <v>83</v>
      </c>
      <c r="AW138" s="13" t="s">
        <v>32</v>
      </c>
      <c r="AX138" s="13" t="s">
        <v>81</v>
      </c>
      <c r="AY138" s="171" t="s">
        <v>141</v>
      </c>
    </row>
    <row r="139" spans="1:65" s="2" customFormat="1" ht="24.2" customHeight="1">
      <c r="A139" s="33"/>
      <c r="B139" s="150"/>
      <c r="C139" s="151" t="s">
        <v>83</v>
      </c>
      <c r="D139" s="151" t="s">
        <v>143</v>
      </c>
      <c r="E139" s="152" t="s">
        <v>155</v>
      </c>
      <c r="F139" s="153" t="s">
        <v>156</v>
      </c>
      <c r="G139" s="154" t="s">
        <v>157</v>
      </c>
      <c r="H139" s="155">
        <v>68</v>
      </c>
      <c r="I139" s="156"/>
      <c r="J139" s="157">
        <f>ROUND(I139*H139,2)</f>
        <v>0</v>
      </c>
      <c r="K139" s="153" t="s">
        <v>1</v>
      </c>
      <c r="L139" s="34"/>
      <c r="M139" s="158" t="s">
        <v>1</v>
      </c>
      <c r="N139" s="159" t="s">
        <v>40</v>
      </c>
      <c r="O139" s="59"/>
      <c r="P139" s="160">
        <f>O139*H139</f>
        <v>0</v>
      </c>
      <c r="Q139" s="160">
        <v>0</v>
      </c>
      <c r="R139" s="160">
        <f>Q139*H139</f>
        <v>0</v>
      </c>
      <c r="S139" s="160">
        <v>0</v>
      </c>
      <c r="T139" s="161">
        <f>S139*H139</f>
        <v>0</v>
      </c>
      <c r="U139" s="33"/>
      <c r="V139" s="33"/>
      <c r="W139" s="33"/>
      <c r="X139" s="33"/>
      <c r="Y139" s="33"/>
      <c r="Z139" s="33"/>
      <c r="AA139" s="33"/>
      <c r="AB139" s="33"/>
      <c r="AC139" s="33"/>
      <c r="AD139" s="33"/>
      <c r="AE139" s="33"/>
      <c r="AR139" s="162" t="s">
        <v>147</v>
      </c>
      <c r="AT139" s="162" t="s">
        <v>143</v>
      </c>
      <c r="AU139" s="162" t="s">
        <v>83</v>
      </c>
      <c r="AY139" s="18" t="s">
        <v>141</v>
      </c>
      <c r="BE139" s="163">
        <f>IF(N139="základní",J139,0)</f>
        <v>0</v>
      </c>
      <c r="BF139" s="163">
        <f>IF(N139="snížená",J139,0)</f>
        <v>0</v>
      </c>
      <c r="BG139" s="163">
        <f>IF(N139="zákl. přenesená",J139,0)</f>
        <v>0</v>
      </c>
      <c r="BH139" s="163">
        <f>IF(N139="sníž. přenesená",J139,0)</f>
        <v>0</v>
      </c>
      <c r="BI139" s="163">
        <f>IF(N139="nulová",J139,0)</f>
        <v>0</v>
      </c>
      <c r="BJ139" s="18" t="s">
        <v>81</v>
      </c>
      <c r="BK139" s="163">
        <f>ROUND(I139*H139,2)</f>
        <v>0</v>
      </c>
      <c r="BL139" s="18" t="s">
        <v>147</v>
      </c>
      <c r="BM139" s="162" t="s">
        <v>158</v>
      </c>
    </row>
    <row r="140" spans="1:65" s="2" customFormat="1" ht="29.25">
      <c r="A140" s="33"/>
      <c r="B140" s="34"/>
      <c r="C140" s="33"/>
      <c r="D140" s="164" t="s">
        <v>149</v>
      </c>
      <c r="E140" s="33"/>
      <c r="F140" s="165" t="s">
        <v>159</v>
      </c>
      <c r="G140" s="33"/>
      <c r="H140" s="33"/>
      <c r="I140" s="166"/>
      <c r="J140" s="33"/>
      <c r="K140" s="33"/>
      <c r="L140" s="34"/>
      <c r="M140" s="167"/>
      <c r="N140" s="168"/>
      <c r="O140" s="59"/>
      <c r="P140" s="59"/>
      <c r="Q140" s="59"/>
      <c r="R140" s="59"/>
      <c r="S140" s="59"/>
      <c r="T140" s="60"/>
      <c r="U140" s="33"/>
      <c r="V140" s="33"/>
      <c r="W140" s="33"/>
      <c r="X140" s="33"/>
      <c r="Y140" s="33"/>
      <c r="Z140" s="33"/>
      <c r="AA140" s="33"/>
      <c r="AB140" s="33"/>
      <c r="AC140" s="33"/>
      <c r="AD140" s="33"/>
      <c r="AE140" s="33"/>
      <c r="AT140" s="18" t="s">
        <v>149</v>
      </c>
      <c r="AU140" s="18" t="s">
        <v>83</v>
      </c>
    </row>
    <row r="141" spans="1:65" s="2" customFormat="1" ht="29.25">
      <c r="A141" s="33"/>
      <c r="B141" s="34"/>
      <c r="C141" s="33"/>
      <c r="D141" s="164" t="s">
        <v>151</v>
      </c>
      <c r="E141" s="33"/>
      <c r="F141" s="169" t="s">
        <v>152</v>
      </c>
      <c r="G141" s="33"/>
      <c r="H141" s="33"/>
      <c r="I141" s="166"/>
      <c r="J141" s="33"/>
      <c r="K141" s="33"/>
      <c r="L141" s="34"/>
      <c r="M141" s="167"/>
      <c r="N141" s="168"/>
      <c r="O141" s="59"/>
      <c r="P141" s="59"/>
      <c r="Q141" s="59"/>
      <c r="R141" s="59"/>
      <c r="S141" s="59"/>
      <c r="T141" s="60"/>
      <c r="U141" s="33"/>
      <c r="V141" s="33"/>
      <c r="W141" s="33"/>
      <c r="X141" s="33"/>
      <c r="Y141" s="33"/>
      <c r="Z141" s="33"/>
      <c r="AA141" s="33"/>
      <c r="AB141" s="33"/>
      <c r="AC141" s="33"/>
      <c r="AD141" s="33"/>
      <c r="AE141" s="33"/>
      <c r="AT141" s="18" t="s">
        <v>151</v>
      </c>
      <c r="AU141" s="18" t="s">
        <v>83</v>
      </c>
    </row>
    <row r="142" spans="1:65" s="13" customFormat="1" ht="11.25">
      <c r="B142" s="170"/>
      <c r="D142" s="164" t="s">
        <v>153</v>
      </c>
      <c r="E142" s="171" t="s">
        <v>1</v>
      </c>
      <c r="F142" s="172" t="s">
        <v>160</v>
      </c>
      <c r="H142" s="173">
        <v>68</v>
      </c>
      <c r="I142" s="174"/>
      <c r="L142" s="170"/>
      <c r="M142" s="175"/>
      <c r="N142" s="176"/>
      <c r="O142" s="176"/>
      <c r="P142" s="176"/>
      <c r="Q142" s="176"/>
      <c r="R142" s="176"/>
      <c r="S142" s="176"/>
      <c r="T142" s="177"/>
      <c r="AT142" s="171" t="s">
        <v>153</v>
      </c>
      <c r="AU142" s="171" t="s">
        <v>83</v>
      </c>
      <c r="AV142" s="13" t="s">
        <v>83</v>
      </c>
      <c r="AW142" s="13" t="s">
        <v>32</v>
      </c>
      <c r="AX142" s="13" t="s">
        <v>81</v>
      </c>
      <c r="AY142" s="171" t="s">
        <v>141</v>
      </c>
    </row>
    <row r="143" spans="1:65" s="2" customFormat="1" ht="24.2" customHeight="1">
      <c r="A143" s="33"/>
      <c r="B143" s="150"/>
      <c r="C143" s="151" t="s">
        <v>91</v>
      </c>
      <c r="D143" s="151" t="s">
        <v>143</v>
      </c>
      <c r="E143" s="152" t="s">
        <v>161</v>
      </c>
      <c r="F143" s="153" t="s">
        <v>162</v>
      </c>
      <c r="G143" s="154" t="s">
        <v>157</v>
      </c>
      <c r="H143" s="155">
        <v>9</v>
      </c>
      <c r="I143" s="156"/>
      <c r="J143" s="157">
        <f>ROUND(I143*H143,2)</f>
        <v>0</v>
      </c>
      <c r="K143" s="153" t="s">
        <v>1</v>
      </c>
      <c r="L143" s="34"/>
      <c r="M143" s="158" t="s">
        <v>1</v>
      </c>
      <c r="N143" s="159" t="s">
        <v>40</v>
      </c>
      <c r="O143" s="59"/>
      <c r="P143" s="160">
        <f>O143*H143</f>
        <v>0</v>
      </c>
      <c r="Q143" s="160">
        <v>0</v>
      </c>
      <c r="R143" s="160">
        <f>Q143*H143</f>
        <v>0</v>
      </c>
      <c r="S143" s="160">
        <v>0</v>
      </c>
      <c r="T143" s="161">
        <f>S143*H143</f>
        <v>0</v>
      </c>
      <c r="U143" s="33"/>
      <c r="V143" s="33"/>
      <c r="W143" s="33"/>
      <c r="X143" s="33"/>
      <c r="Y143" s="33"/>
      <c r="Z143" s="33"/>
      <c r="AA143" s="33"/>
      <c r="AB143" s="33"/>
      <c r="AC143" s="33"/>
      <c r="AD143" s="33"/>
      <c r="AE143" s="33"/>
      <c r="AR143" s="162" t="s">
        <v>147</v>
      </c>
      <c r="AT143" s="162" t="s">
        <v>143</v>
      </c>
      <c r="AU143" s="162" t="s">
        <v>83</v>
      </c>
      <c r="AY143" s="18" t="s">
        <v>141</v>
      </c>
      <c r="BE143" s="163">
        <f>IF(N143="základní",J143,0)</f>
        <v>0</v>
      </c>
      <c r="BF143" s="163">
        <f>IF(N143="snížená",J143,0)</f>
        <v>0</v>
      </c>
      <c r="BG143" s="163">
        <f>IF(N143="zákl. přenesená",J143,0)</f>
        <v>0</v>
      </c>
      <c r="BH143" s="163">
        <f>IF(N143="sníž. přenesená",J143,0)</f>
        <v>0</v>
      </c>
      <c r="BI143" s="163">
        <f>IF(N143="nulová",J143,0)</f>
        <v>0</v>
      </c>
      <c r="BJ143" s="18" t="s">
        <v>81</v>
      </c>
      <c r="BK143" s="163">
        <f>ROUND(I143*H143,2)</f>
        <v>0</v>
      </c>
      <c r="BL143" s="18" t="s">
        <v>147</v>
      </c>
      <c r="BM143" s="162" t="s">
        <v>163</v>
      </c>
    </row>
    <row r="144" spans="1:65" s="2" customFormat="1" ht="29.25">
      <c r="A144" s="33"/>
      <c r="B144" s="34"/>
      <c r="C144" s="33"/>
      <c r="D144" s="164" t="s">
        <v>149</v>
      </c>
      <c r="E144" s="33"/>
      <c r="F144" s="165" t="s">
        <v>164</v>
      </c>
      <c r="G144" s="33"/>
      <c r="H144" s="33"/>
      <c r="I144" s="166"/>
      <c r="J144" s="33"/>
      <c r="K144" s="33"/>
      <c r="L144" s="34"/>
      <c r="M144" s="167"/>
      <c r="N144" s="168"/>
      <c r="O144" s="59"/>
      <c r="P144" s="59"/>
      <c r="Q144" s="59"/>
      <c r="R144" s="59"/>
      <c r="S144" s="59"/>
      <c r="T144" s="60"/>
      <c r="U144" s="33"/>
      <c r="V144" s="33"/>
      <c r="W144" s="33"/>
      <c r="X144" s="33"/>
      <c r="Y144" s="33"/>
      <c r="Z144" s="33"/>
      <c r="AA144" s="33"/>
      <c r="AB144" s="33"/>
      <c r="AC144" s="33"/>
      <c r="AD144" s="33"/>
      <c r="AE144" s="33"/>
      <c r="AT144" s="18" t="s">
        <v>149</v>
      </c>
      <c r="AU144" s="18" t="s">
        <v>83</v>
      </c>
    </row>
    <row r="145" spans="1:65" s="2" customFormat="1" ht="29.25">
      <c r="A145" s="33"/>
      <c r="B145" s="34"/>
      <c r="C145" s="33"/>
      <c r="D145" s="164" t="s">
        <v>151</v>
      </c>
      <c r="E145" s="33"/>
      <c r="F145" s="169" t="s">
        <v>152</v>
      </c>
      <c r="G145" s="33"/>
      <c r="H145" s="33"/>
      <c r="I145" s="166"/>
      <c r="J145" s="33"/>
      <c r="K145" s="33"/>
      <c r="L145" s="34"/>
      <c r="M145" s="167"/>
      <c r="N145" s="168"/>
      <c r="O145" s="59"/>
      <c r="P145" s="59"/>
      <c r="Q145" s="59"/>
      <c r="R145" s="59"/>
      <c r="S145" s="59"/>
      <c r="T145" s="60"/>
      <c r="U145" s="33"/>
      <c r="V145" s="33"/>
      <c r="W145" s="33"/>
      <c r="X145" s="33"/>
      <c r="Y145" s="33"/>
      <c r="Z145" s="33"/>
      <c r="AA145" s="33"/>
      <c r="AB145" s="33"/>
      <c r="AC145" s="33"/>
      <c r="AD145" s="33"/>
      <c r="AE145" s="33"/>
      <c r="AT145" s="18" t="s">
        <v>151</v>
      </c>
      <c r="AU145" s="18" t="s">
        <v>83</v>
      </c>
    </row>
    <row r="146" spans="1:65" s="13" customFormat="1" ht="11.25">
      <c r="B146" s="170"/>
      <c r="D146" s="164" t="s">
        <v>153</v>
      </c>
      <c r="E146" s="171" t="s">
        <v>1</v>
      </c>
      <c r="F146" s="172" t="s">
        <v>165</v>
      </c>
      <c r="H146" s="173">
        <v>9</v>
      </c>
      <c r="I146" s="174"/>
      <c r="L146" s="170"/>
      <c r="M146" s="175"/>
      <c r="N146" s="176"/>
      <c r="O146" s="176"/>
      <c r="P146" s="176"/>
      <c r="Q146" s="176"/>
      <c r="R146" s="176"/>
      <c r="S146" s="176"/>
      <c r="T146" s="177"/>
      <c r="AT146" s="171" t="s">
        <v>153</v>
      </c>
      <c r="AU146" s="171" t="s">
        <v>83</v>
      </c>
      <c r="AV146" s="13" t="s">
        <v>83</v>
      </c>
      <c r="AW146" s="13" t="s">
        <v>32</v>
      </c>
      <c r="AX146" s="13" t="s">
        <v>81</v>
      </c>
      <c r="AY146" s="171" t="s">
        <v>141</v>
      </c>
    </row>
    <row r="147" spans="1:65" s="2" customFormat="1" ht="24.2" customHeight="1">
      <c r="A147" s="33"/>
      <c r="B147" s="150"/>
      <c r="C147" s="151" t="s">
        <v>147</v>
      </c>
      <c r="D147" s="151" t="s">
        <v>143</v>
      </c>
      <c r="E147" s="152" t="s">
        <v>166</v>
      </c>
      <c r="F147" s="153" t="s">
        <v>167</v>
      </c>
      <c r="G147" s="154" t="s">
        <v>157</v>
      </c>
      <c r="H147" s="155">
        <v>2</v>
      </c>
      <c r="I147" s="156"/>
      <c r="J147" s="157">
        <f>ROUND(I147*H147,2)</f>
        <v>0</v>
      </c>
      <c r="K147" s="153" t="s">
        <v>1</v>
      </c>
      <c r="L147" s="34"/>
      <c r="M147" s="158" t="s">
        <v>1</v>
      </c>
      <c r="N147" s="159" t="s">
        <v>40</v>
      </c>
      <c r="O147" s="59"/>
      <c r="P147" s="160">
        <f>O147*H147</f>
        <v>0</v>
      </c>
      <c r="Q147" s="160">
        <v>0</v>
      </c>
      <c r="R147" s="160">
        <f>Q147*H147</f>
        <v>0</v>
      </c>
      <c r="S147" s="160">
        <v>0</v>
      </c>
      <c r="T147" s="161">
        <f>S147*H147</f>
        <v>0</v>
      </c>
      <c r="U147" s="33"/>
      <c r="V147" s="33"/>
      <c r="W147" s="33"/>
      <c r="X147" s="33"/>
      <c r="Y147" s="33"/>
      <c r="Z147" s="33"/>
      <c r="AA147" s="33"/>
      <c r="AB147" s="33"/>
      <c r="AC147" s="33"/>
      <c r="AD147" s="33"/>
      <c r="AE147" s="33"/>
      <c r="AR147" s="162" t="s">
        <v>147</v>
      </c>
      <c r="AT147" s="162" t="s">
        <v>143</v>
      </c>
      <c r="AU147" s="162" t="s">
        <v>83</v>
      </c>
      <c r="AY147" s="18" t="s">
        <v>141</v>
      </c>
      <c r="BE147" s="163">
        <f>IF(N147="základní",J147,0)</f>
        <v>0</v>
      </c>
      <c r="BF147" s="163">
        <f>IF(N147="snížená",J147,0)</f>
        <v>0</v>
      </c>
      <c r="BG147" s="163">
        <f>IF(N147="zákl. přenesená",J147,0)</f>
        <v>0</v>
      </c>
      <c r="BH147" s="163">
        <f>IF(N147="sníž. přenesená",J147,0)</f>
        <v>0</v>
      </c>
      <c r="BI147" s="163">
        <f>IF(N147="nulová",J147,0)</f>
        <v>0</v>
      </c>
      <c r="BJ147" s="18" t="s">
        <v>81</v>
      </c>
      <c r="BK147" s="163">
        <f>ROUND(I147*H147,2)</f>
        <v>0</v>
      </c>
      <c r="BL147" s="18" t="s">
        <v>147</v>
      </c>
      <c r="BM147" s="162" t="s">
        <v>168</v>
      </c>
    </row>
    <row r="148" spans="1:65" s="2" customFormat="1" ht="29.25">
      <c r="A148" s="33"/>
      <c r="B148" s="34"/>
      <c r="C148" s="33"/>
      <c r="D148" s="164" t="s">
        <v>149</v>
      </c>
      <c r="E148" s="33"/>
      <c r="F148" s="165" t="s">
        <v>169</v>
      </c>
      <c r="G148" s="33"/>
      <c r="H148" s="33"/>
      <c r="I148" s="166"/>
      <c r="J148" s="33"/>
      <c r="K148" s="33"/>
      <c r="L148" s="34"/>
      <c r="M148" s="167"/>
      <c r="N148" s="168"/>
      <c r="O148" s="59"/>
      <c r="P148" s="59"/>
      <c r="Q148" s="59"/>
      <c r="R148" s="59"/>
      <c r="S148" s="59"/>
      <c r="T148" s="60"/>
      <c r="U148" s="33"/>
      <c r="V148" s="33"/>
      <c r="W148" s="33"/>
      <c r="X148" s="33"/>
      <c r="Y148" s="33"/>
      <c r="Z148" s="33"/>
      <c r="AA148" s="33"/>
      <c r="AB148" s="33"/>
      <c r="AC148" s="33"/>
      <c r="AD148" s="33"/>
      <c r="AE148" s="33"/>
      <c r="AT148" s="18" t="s">
        <v>149</v>
      </c>
      <c r="AU148" s="18" t="s">
        <v>83</v>
      </c>
    </row>
    <row r="149" spans="1:65" s="2" customFormat="1" ht="29.25">
      <c r="A149" s="33"/>
      <c r="B149" s="34"/>
      <c r="C149" s="33"/>
      <c r="D149" s="164" t="s">
        <v>151</v>
      </c>
      <c r="E149" s="33"/>
      <c r="F149" s="169" t="s">
        <v>152</v>
      </c>
      <c r="G149" s="33"/>
      <c r="H149" s="33"/>
      <c r="I149" s="166"/>
      <c r="J149" s="33"/>
      <c r="K149" s="33"/>
      <c r="L149" s="34"/>
      <c r="M149" s="167"/>
      <c r="N149" s="168"/>
      <c r="O149" s="59"/>
      <c r="P149" s="59"/>
      <c r="Q149" s="59"/>
      <c r="R149" s="59"/>
      <c r="S149" s="59"/>
      <c r="T149" s="60"/>
      <c r="U149" s="33"/>
      <c r="V149" s="33"/>
      <c r="W149" s="33"/>
      <c r="X149" s="33"/>
      <c r="Y149" s="33"/>
      <c r="Z149" s="33"/>
      <c r="AA149" s="33"/>
      <c r="AB149" s="33"/>
      <c r="AC149" s="33"/>
      <c r="AD149" s="33"/>
      <c r="AE149" s="33"/>
      <c r="AT149" s="18" t="s">
        <v>151</v>
      </c>
      <c r="AU149" s="18" t="s">
        <v>83</v>
      </c>
    </row>
    <row r="150" spans="1:65" s="13" customFormat="1" ht="11.25">
      <c r="B150" s="170"/>
      <c r="D150" s="164" t="s">
        <v>153</v>
      </c>
      <c r="E150" s="171" t="s">
        <v>1</v>
      </c>
      <c r="F150" s="172" t="s">
        <v>83</v>
      </c>
      <c r="H150" s="173">
        <v>2</v>
      </c>
      <c r="I150" s="174"/>
      <c r="L150" s="170"/>
      <c r="M150" s="175"/>
      <c r="N150" s="176"/>
      <c r="O150" s="176"/>
      <c r="P150" s="176"/>
      <c r="Q150" s="176"/>
      <c r="R150" s="176"/>
      <c r="S150" s="176"/>
      <c r="T150" s="177"/>
      <c r="AT150" s="171" t="s">
        <v>153</v>
      </c>
      <c r="AU150" s="171" t="s">
        <v>83</v>
      </c>
      <c r="AV150" s="13" t="s">
        <v>83</v>
      </c>
      <c r="AW150" s="13" t="s">
        <v>32</v>
      </c>
      <c r="AX150" s="13" t="s">
        <v>81</v>
      </c>
      <c r="AY150" s="171" t="s">
        <v>141</v>
      </c>
    </row>
    <row r="151" spans="1:65" s="2" customFormat="1" ht="24.2" customHeight="1">
      <c r="A151" s="33"/>
      <c r="B151" s="150"/>
      <c r="C151" s="151" t="s">
        <v>170</v>
      </c>
      <c r="D151" s="151" t="s">
        <v>143</v>
      </c>
      <c r="E151" s="152" t="s">
        <v>171</v>
      </c>
      <c r="F151" s="153" t="s">
        <v>172</v>
      </c>
      <c r="G151" s="154" t="s">
        <v>157</v>
      </c>
      <c r="H151" s="155">
        <v>68</v>
      </c>
      <c r="I151" s="156"/>
      <c r="J151" s="157">
        <f>ROUND(I151*H151,2)</f>
        <v>0</v>
      </c>
      <c r="K151" s="153" t="s">
        <v>1</v>
      </c>
      <c r="L151" s="34"/>
      <c r="M151" s="158" t="s">
        <v>1</v>
      </c>
      <c r="N151" s="159" t="s">
        <v>40</v>
      </c>
      <c r="O151" s="59"/>
      <c r="P151" s="160">
        <f>O151*H151</f>
        <v>0</v>
      </c>
      <c r="Q151" s="160">
        <v>5.0000000000000002E-5</v>
      </c>
      <c r="R151" s="160">
        <f>Q151*H151</f>
        <v>3.4000000000000002E-3</v>
      </c>
      <c r="S151" s="160">
        <v>0</v>
      </c>
      <c r="T151" s="161">
        <f>S151*H151</f>
        <v>0</v>
      </c>
      <c r="U151" s="33"/>
      <c r="V151" s="33"/>
      <c r="W151" s="33"/>
      <c r="X151" s="33"/>
      <c r="Y151" s="33"/>
      <c r="Z151" s="33"/>
      <c r="AA151" s="33"/>
      <c r="AB151" s="33"/>
      <c r="AC151" s="33"/>
      <c r="AD151" s="33"/>
      <c r="AE151" s="33"/>
      <c r="AR151" s="162" t="s">
        <v>147</v>
      </c>
      <c r="AT151" s="162" t="s">
        <v>143</v>
      </c>
      <c r="AU151" s="162" t="s">
        <v>83</v>
      </c>
      <c r="AY151" s="18" t="s">
        <v>141</v>
      </c>
      <c r="BE151" s="163">
        <f>IF(N151="základní",J151,0)</f>
        <v>0</v>
      </c>
      <c r="BF151" s="163">
        <f>IF(N151="snížená",J151,0)</f>
        <v>0</v>
      </c>
      <c r="BG151" s="163">
        <f>IF(N151="zákl. přenesená",J151,0)</f>
        <v>0</v>
      </c>
      <c r="BH151" s="163">
        <f>IF(N151="sníž. přenesená",J151,0)</f>
        <v>0</v>
      </c>
      <c r="BI151" s="163">
        <f>IF(N151="nulová",J151,0)</f>
        <v>0</v>
      </c>
      <c r="BJ151" s="18" t="s">
        <v>81</v>
      </c>
      <c r="BK151" s="163">
        <f>ROUND(I151*H151,2)</f>
        <v>0</v>
      </c>
      <c r="BL151" s="18" t="s">
        <v>147</v>
      </c>
      <c r="BM151" s="162" t="s">
        <v>173</v>
      </c>
    </row>
    <row r="152" spans="1:65" s="2" customFormat="1" ht="39">
      <c r="A152" s="33"/>
      <c r="B152" s="34"/>
      <c r="C152" s="33"/>
      <c r="D152" s="164" t="s">
        <v>149</v>
      </c>
      <c r="E152" s="33"/>
      <c r="F152" s="165" t="s">
        <v>174</v>
      </c>
      <c r="G152" s="33"/>
      <c r="H152" s="33"/>
      <c r="I152" s="166"/>
      <c r="J152" s="33"/>
      <c r="K152" s="33"/>
      <c r="L152" s="34"/>
      <c r="M152" s="167"/>
      <c r="N152" s="168"/>
      <c r="O152" s="59"/>
      <c r="P152" s="59"/>
      <c r="Q152" s="59"/>
      <c r="R152" s="59"/>
      <c r="S152" s="59"/>
      <c r="T152" s="60"/>
      <c r="U152" s="33"/>
      <c r="V152" s="33"/>
      <c r="W152" s="33"/>
      <c r="X152" s="33"/>
      <c r="Y152" s="33"/>
      <c r="Z152" s="33"/>
      <c r="AA152" s="33"/>
      <c r="AB152" s="33"/>
      <c r="AC152" s="33"/>
      <c r="AD152" s="33"/>
      <c r="AE152" s="33"/>
      <c r="AT152" s="18" t="s">
        <v>149</v>
      </c>
      <c r="AU152" s="18" t="s">
        <v>83</v>
      </c>
    </row>
    <row r="153" spans="1:65" s="2" customFormat="1" ht="24.2" customHeight="1">
      <c r="A153" s="33"/>
      <c r="B153" s="150"/>
      <c r="C153" s="151" t="s">
        <v>175</v>
      </c>
      <c r="D153" s="151" t="s">
        <v>143</v>
      </c>
      <c r="E153" s="152" t="s">
        <v>176</v>
      </c>
      <c r="F153" s="153" t="s">
        <v>177</v>
      </c>
      <c r="G153" s="154" t="s">
        <v>157</v>
      </c>
      <c r="H153" s="155">
        <v>9</v>
      </c>
      <c r="I153" s="156"/>
      <c r="J153" s="157">
        <f>ROUND(I153*H153,2)</f>
        <v>0</v>
      </c>
      <c r="K153" s="153" t="s">
        <v>1</v>
      </c>
      <c r="L153" s="34"/>
      <c r="M153" s="158" t="s">
        <v>1</v>
      </c>
      <c r="N153" s="159" t="s">
        <v>40</v>
      </c>
      <c r="O153" s="59"/>
      <c r="P153" s="160">
        <f>O153*H153</f>
        <v>0</v>
      </c>
      <c r="Q153" s="160">
        <v>5.0000000000000002E-5</v>
      </c>
      <c r="R153" s="160">
        <f>Q153*H153</f>
        <v>4.5000000000000004E-4</v>
      </c>
      <c r="S153" s="160">
        <v>0</v>
      </c>
      <c r="T153" s="161">
        <f>S153*H153</f>
        <v>0</v>
      </c>
      <c r="U153" s="33"/>
      <c r="V153" s="33"/>
      <c r="W153" s="33"/>
      <c r="X153" s="33"/>
      <c r="Y153" s="33"/>
      <c r="Z153" s="33"/>
      <c r="AA153" s="33"/>
      <c r="AB153" s="33"/>
      <c r="AC153" s="33"/>
      <c r="AD153" s="33"/>
      <c r="AE153" s="33"/>
      <c r="AR153" s="162" t="s">
        <v>147</v>
      </c>
      <c r="AT153" s="162" t="s">
        <v>143</v>
      </c>
      <c r="AU153" s="162" t="s">
        <v>83</v>
      </c>
      <c r="AY153" s="18" t="s">
        <v>141</v>
      </c>
      <c r="BE153" s="163">
        <f>IF(N153="základní",J153,0)</f>
        <v>0</v>
      </c>
      <c r="BF153" s="163">
        <f>IF(N153="snížená",J153,0)</f>
        <v>0</v>
      </c>
      <c r="BG153" s="163">
        <f>IF(N153="zákl. přenesená",J153,0)</f>
        <v>0</v>
      </c>
      <c r="BH153" s="163">
        <f>IF(N153="sníž. přenesená",J153,0)</f>
        <v>0</v>
      </c>
      <c r="BI153" s="163">
        <f>IF(N153="nulová",J153,0)</f>
        <v>0</v>
      </c>
      <c r="BJ153" s="18" t="s">
        <v>81</v>
      </c>
      <c r="BK153" s="163">
        <f>ROUND(I153*H153,2)</f>
        <v>0</v>
      </c>
      <c r="BL153" s="18" t="s">
        <v>147</v>
      </c>
      <c r="BM153" s="162" t="s">
        <v>178</v>
      </c>
    </row>
    <row r="154" spans="1:65" s="2" customFormat="1" ht="39">
      <c r="A154" s="33"/>
      <c r="B154" s="34"/>
      <c r="C154" s="33"/>
      <c r="D154" s="164" t="s">
        <v>149</v>
      </c>
      <c r="E154" s="33"/>
      <c r="F154" s="165" t="s">
        <v>179</v>
      </c>
      <c r="G154" s="33"/>
      <c r="H154" s="33"/>
      <c r="I154" s="166"/>
      <c r="J154" s="33"/>
      <c r="K154" s="33"/>
      <c r="L154" s="34"/>
      <c r="M154" s="167"/>
      <c r="N154" s="168"/>
      <c r="O154" s="59"/>
      <c r="P154" s="59"/>
      <c r="Q154" s="59"/>
      <c r="R154" s="59"/>
      <c r="S154" s="59"/>
      <c r="T154" s="60"/>
      <c r="U154" s="33"/>
      <c r="V154" s="33"/>
      <c r="W154" s="33"/>
      <c r="X154" s="33"/>
      <c r="Y154" s="33"/>
      <c r="Z154" s="33"/>
      <c r="AA154" s="33"/>
      <c r="AB154" s="33"/>
      <c r="AC154" s="33"/>
      <c r="AD154" s="33"/>
      <c r="AE154" s="33"/>
      <c r="AT154" s="18" t="s">
        <v>149</v>
      </c>
      <c r="AU154" s="18" t="s">
        <v>83</v>
      </c>
    </row>
    <row r="155" spans="1:65" s="2" customFormat="1" ht="24.2" customHeight="1">
      <c r="A155" s="33"/>
      <c r="B155" s="150"/>
      <c r="C155" s="151" t="s">
        <v>180</v>
      </c>
      <c r="D155" s="151" t="s">
        <v>143</v>
      </c>
      <c r="E155" s="152" t="s">
        <v>181</v>
      </c>
      <c r="F155" s="153" t="s">
        <v>182</v>
      </c>
      <c r="G155" s="154" t="s">
        <v>157</v>
      </c>
      <c r="H155" s="155">
        <v>2</v>
      </c>
      <c r="I155" s="156"/>
      <c r="J155" s="157">
        <f>ROUND(I155*H155,2)</f>
        <v>0</v>
      </c>
      <c r="K155" s="153" t="s">
        <v>1</v>
      </c>
      <c r="L155" s="34"/>
      <c r="M155" s="158" t="s">
        <v>1</v>
      </c>
      <c r="N155" s="159" t="s">
        <v>40</v>
      </c>
      <c r="O155" s="59"/>
      <c r="P155" s="160">
        <f>O155*H155</f>
        <v>0</v>
      </c>
      <c r="Q155" s="160">
        <v>9.0000000000000006E-5</v>
      </c>
      <c r="R155" s="160">
        <f>Q155*H155</f>
        <v>1.8000000000000001E-4</v>
      </c>
      <c r="S155" s="160">
        <v>0</v>
      </c>
      <c r="T155" s="161">
        <f>S155*H155</f>
        <v>0</v>
      </c>
      <c r="U155" s="33"/>
      <c r="V155" s="33"/>
      <c r="W155" s="33"/>
      <c r="X155" s="33"/>
      <c r="Y155" s="33"/>
      <c r="Z155" s="33"/>
      <c r="AA155" s="33"/>
      <c r="AB155" s="33"/>
      <c r="AC155" s="33"/>
      <c r="AD155" s="33"/>
      <c r="AE155" s="33"/>
      <c r="AR155" s="162" t="s">
        <v>147</v>
      </c>
      <c r="AT155" s="162" t="s">
        <v>143</v>
      </c>
      <c r="AU155" s="162" t="s">
        <v>83</v>
      </c>
      <c r="AY155" s="18" t="s">
        <v>141</v>
      </c>
      <c r="BE155" s="163">
        <f>IF(N155="základní",J155,0)</f>
        <v>0</v>
      </c>
      <c r="BF155" s="163">
        <f>IF(N155="snížená",J155,0)</f>
        <v>0</v>
      </c>
      <c r="BG155" s="163">
        <f>IF(N155="zákl. přenesená",J155,0)</f>
        <v>0</v>
      </c>
      <c r="BH155" s="163">
        <f>IF(N155="sníž. přenesená",J155,0)</f>
        <v>0</v>
      </c>
      <c r="BI155" s="163">
        <f>IF(N155="nulová",J155,0)</f>
        <v>0</v>
      </c>
      <c r="BJ155" s="18" t="s">
        <v>81</v>
      </c>
      <c r="BK155" s="163">
        <f>ROUND(I155*H155,2)</f>
        <v>0</v>
      </c>
      <c r="BL155" s="18" t="s">
        <v>147</v>
      </c>
      <c r="BM155" s="162" t="s">
        <v>183</v>
      </c>
    </row>
    <row r="156" spans="1:65" s="2" customFormat="1" ht="39">
      <c r="A156" s="33"/>
      <c r="B156" s="34"/>
      <c r="C156" s="33"/>
      <c r="D156" s="164" t="s">
        <v>149</v>
      </c>
      <c r="E156" s="33"/>
      <c r="F156" s="165" t="s">
        <v>184</v>
      </c>
      <c r="G156" s="33"/>
      <c r="H156" s="33"/>
      <c r="I156" s="166"/>
      <c r="J156" s="33"/>
      <c r="K156" s="33"/>
      <c r="L156" s="34"/>
      <c r="M156" s="167"/>
      <c r="N156" s="168"/>
      <c r="O156" s="59"/>
      <c r="P156" s="59"/>
      <c r="Q156" s="59"/>
      <c r="R156" s="59"/>
      <c r="S156" s="59"/>
      <c r="T156" s="60"/>
      <c r="U156" s="33"/>
      <c r="V156" s="33"/>
      <c r="W156" s="33"/>
      <c r="X156" s="33"/>
      <c r="Y156" s="33"/>
      <c r="Z156" s="33"/>
      <c r="AA156" s="33"/>
      <c r="AB156" s="33"/>
      <c r="AC156" s="33"/>
      <c r="AD156" s="33"/>
      <c r="AE156" s="33"/>
      <c r="AT156" s="18" t="s">
        <v>149</v>
      </c>
      <c r="AU156" s="18" t="s">
        <v>83</v>
      </c>
    </row>
    <row r="157" spans="1:65" s="2" customFormat="1" ht="24.2" customHeight="1">
      <c r="A157" s="33"/>
      <c r="B157" s="150"/>
      <c r="C157" s="151" t="s">
        <v>185</v>
      </c>
      <c r="D157" s="151" t="s">
        <v>143</v>
      </c>
      <c r="E157" s="152" t="s">
        <v>186</v>
      </c>
      <c r="F157" s="153" t="s">
        <v>187</v>
      </c>
      <c r="G157" s="154" t="s">
        <v>146</v>
      </c>
      <c r="H157" s="155">
        <v>7.6950000000000003</v>
      </c>
      <c r="I157" s="156"/>
      <c r="J157" s="157">
        <f>ROUND(I157*H157,2)</f>
        <v>0</v>
      </c>
      <c r="K157" s="153" t="s">
        <v>264</v>
      </c>
      <c r="L157" s="34"/>
      <c r="M157" s="158" t="s">
        <v>1</v>
      </c>
      <c r="N157" s="159" t="s">
        <v>40</v>
      </c>
      <c r="O157" s="59"/>
      <c r="P157" s="160">
        <f>O157*H157</f>
        <v>0</v>
      </c>
      <c r="Q157" s="160">
        <v>0</v>
      </c>
      <c r="R157" s="160">
        <f>Q157*H157</f>
        <v>0</v>
      </c>
      <c r="S157" s="160">
        <v>0</v>
      </c>
      <c r="T157" s="161">
        <f>S157*H157</f>
        <v>0</v>
      </c>
      <c r="U157" s="33"/>
      <c r="V157" s="33"/>
      <c r="W157" s="33"/>
      <c r="X157" s="33"/>
      <c r="Y157" s="33"/>
      <c r="Z157" s="33"/>
      <c r="AA157" s="33"/>
      <c r="AB157" s="33"/>
      <c r="AC157" s="33"/>
      <c r="AD157" s="33"/>
      <c r="AE157" s="33"/>
      <c r="AR157" s="162" t="s">
        <v>147</v>
      </c>
      <c r="AT157" s="162" t="s">
        <v>143</v>
      </c>
      <c r="AU157" s="162" t="s">
        <v>83</v>
      </c>
      <c r="AY157" s="18" t="s">
        <v>141</v>
      </c>
      <c r="BE157" s="163">
        <f>IF(N157="základní",J157,0)</f>
        <v>0</v>
      </c>
      <c r="BF157" s="163">
        <f>IF(N157="snížená",J157,0)</f>
        <v>0</v>
      </c>
      <c r="BG157" s="163">
        <f>IF(N157="zákl. přenesená",J157,0)</f>
        <v>0</v>
      </c>
      <c r="BH157" s="163">
        <f>IF(N157="sníž. přenesená",J157,0)</f>
        <v>0</v>
      </c>
      <c r="BI157" s="163">
        <f>IF(N157="nulová",J157,0)</f>
        <v>0</v>
      </c>
      <c r="BJ157" s="18" t="s">
        <v>81</v>
      </c>
      <c r="BK157" s="163">
        <f>ROUND(I157*H157,2)</f>
        <v>0</v>
      </c>
      <c r="BL157" s="18" t="s">
        <v>147</v>
      </c>
      <c r="BM157" s="162" t="s">
        <v>188</v>
      </c>
    </row>
    <row r="158" spans="1:65" s="2" customFormat="1" ht="39">
      <c r="A158" s="33"/>
      <c r="B158" s="34"/>
      <c r="C158" s="33"/>
      <c r="D158" s="164" t="s">
        <v>149</v>
      </c>
      <c r="E158" s="33"/>
      <c r="F158" s="165" t="s">
        <v>189</v>
      </c>
      <c r="G158" s="33"/>
      <c r="H158" s="33"/>
      <c r="I158" s="166"/>
      <c r="J158" s="33"/>
      <c r="K158" s="33"/>
      <c r="L158" s="34"/>
      <c r="M158" s="167"/>
      <c r="N158" s="168"/>
      <c r="O158" s="59"/>
      <c r="P158" s="59"/>
      <c r="Q158" s="59"/>
      <c r="R158" s="59"/>
      <c r="S158" s="59"/>
      <c r="T158" s="60"/>
      <c r="U158" s="33"/>
      <c r="V158" s="33"/>
      <c r="W158" s="33"/>
      <c r="X158" s="33"/>
      <c r="Y158" s="33"/>
      <c r="Z158" s="33"/>
      <c r="AA158" s="33"/>
      <c r="AB158" s="33"/>
      <c r="AC158" s="33"/>
      <c r="AD158" s="33"/>
      <c r="AE158" s="33"/>
      <c r="AT158" s="18" t="s">
        <v>149</v>
      </c>
      <c r="AU158" s="18" t="s">
        <v>83</v>
      </c>
    </row>
    <row r="159" spans="1:65" s="2" customFormat="1" ht="29.25">
      <c r="A159" s="33"/>
      <c r="B159" s="34"/>
      <c r="C159" s="33"/>
      <c r="D159" s="164" t="s">
        <v>151</v>
      </c>
      <c r="E159" s="33"/>
      <c r="F159" s="169" t="s">
        <v>152</v>
      </c>
      <c r="G159" s="33"/>
      <c r="H159" s="33"/>
      <c r="I159" s="166"/>
      <c r="J159" s="33"/>
      <c r="K159" s="33"/>
      <c r="L159" s="34"/>
      <c r="M159" s="167"/>
      <c r="N159" s="168"/>
      <c r="O159" s="59"/>
      <c r="P159" s="59"/>
      <c r="Q159" s="59"/>
      <c r="R159" s="59"/>
      <c r="S159" s="59"/>
      <c r="T159" s="60"/>
      <c r="U159" s="33"/>
      <c r="V159" s="33"/>
      <c r="W159" s="33"/>
      <c r="X159" s="33"/>
      <c r="Y159" s="33"/>
      <c r="Z159" s="33"/>
      <c r="AA159" s="33"/>
      <c r="AB159" s="33"/>
      <c r="AC159" s="33"/>
      <c r="AD159" s="33"/>
      <c r="AE159" s="33"/>
      <c r="AT159" s="18" t="s">
        <v>151</v>
      </c>
      <c r="AU159" s="18" t="s">
        <v>83</v>
      </c>
    </row>
    <row r="160" spans="1:65" s="13" customFormat="1" ht="11.25">
      <c r="B160" s="170"/>
      <c r="D160" s="164" t="s">
        <v>153</v>
      </c>
      <c r="E160" s="171" t="s">
        <v>1</v>
      </c>
      <c r="F160" s="172" t="s">
        <v>190</v>
      </c>
      <c r="H160" s="173">
        <v>7.6950000000000003</v>
      </c>
      <c r="I160" s="174"/>
      <c r="L160" s="170"/>
      <c r="M160" s="175"/>
      <c r="N160" s="176"/>
      <c r="O160" s="176"/>
      <c r="P160" s="176"/>
      <c r="Q160" s="176"/>
      <c r="R160" s="176"/>
      <c r="S160" s="176"/>
      <c r="T160" s="177"/>
      <c r="AT160" s="171" t="s">
        <v>153</v>
      </c>
      <c r="AU160" s="171" t="s">
        <v>83</v>
      </c>
      <c r="AV160" s="13" t="s">
        <v>83</v>
      </c>
      <c r="AW160" s="13" t="s">
        <v>32</v>
      </c>
      <c r="AX160" s="13" t="s">
        <v>81</v>
      </c>
      <c r="AY160" s="171" t="s">
        <v>141</v>
      </c>
    </row>
    <row r="161" spans="1:65" s="2" customFormat="1" ht="24.2" customHeight="1">
      <c r="A161" s="33"/>
      <c r="B161" s="150"/>
      <c r="C161" s="151" t="s">
        <v>165</v>
      </c>
      <c r="D161" s="151" t="s">
        <v>143</v>
      </c>
      <c r="E161" s="152" t="s">
        <v>191</v>
      </c>
      <c r="F161" s="153" t="s">
        <v>192</v>
      </c>
      <c r="G161" s="154" t="s">
        <v>146</v>
      </c>
      <c r="H161" s="155">
        <v>222</v>
      </c>
      <c r="I161" s="156"/>
      <c r="J161" s="157">
        <f>ROUND(I161*H161,2)</f>
        <v>0</v>
      </c>
      <c r="K161" s="153" t="s">
        <v>264</v>
      </c>
      <c r="L161" s="34"/>
      <c r="M161" s="158" t="s">
        <v>1</v>
      </c>
      <c r="N161" s="159" t="s">
        <v>40</v>
      </c>
      <c r="O161" s="59"/>
      <c r="P161" s="160">
        <f>O161*H161</f>
        <v>0</v>
      </c>
      <c r="Q161" s="160">
        <v>0</v>
      </c>
      <c r="R161" s="160">
        <f>Q161*H161</f>
        <v>0</v>
      </c>
      <c r="S161" s="160">
        <v>0</v>
      </c>
      <c r="T161" s="161">
        <f>S161*H161</f>
        <v>0</v>
      </c>
      <c r="U161" s="33"/>
      <c r="V161" s="33"/>
      <c r="W161" s="33"/>
      <c r="X161" s="33"/>
      <c r="Y161" s="33"/>
      <c r="Z161" s="33"/>
      <c r="AA161" s="33"/>
      <c r="AB161" s="33"/>
      <c r="AC161" s="33"/>
      <c r="AD161" s="33"/>
      <c r="AE161" s="33"/>
      <c r="AR161" s="162" t="s">
        <v>147</v>
      </c>
      <c r="AT161" s="162" t="s">
        <v>143</v>
      </c>
      <c r="AU161" s="162" t="s">
        <v>83</v>
      </c>
      <c r="AY161" s="18" t="s">
        <v>141</v>
      </c>
      <c r="BE161" s="163">
        <f>IF(N161="základní",J161,0)</f>
        <v>0</v>
      </c>
      <c r="BF161" s="163">
        <f>IF(N161="snížená",J161,0)</f>
        <v>0</v>
      </c>
      <c r="BG161" s="163">
        <f>IF(N161="zákl. přenesená",J161,0)</f>
        <v>0</v>
      </c>
      <c r="BH161" s="163">
        <f>IF(N161="sníž. přenesená",J161,0)</f>
        <v>0</v>
      </c>
      <c r="BI161" s="163">
        <f>IF(N161="nulová",J161,0)</f>
        <v>0</v>
      </c>
      <c r="BJ161" s="18" t="s">
        <v>81</v>
      </c>
      <c r="BK161" s="163">
        <f>ROUND(I161*H161,2)</f>
        <v>0</v>
      </c>
      <c r="BL161" s="18" t="s">
        <v>147</v>
      </c>
      <c r="BM161" s="162" t="s">
        <v>193</v>
      </c>
    </row>
    <row r="162" spans="1:65" s="2" customFormat="1" ht="48.75">
      <c r="A162" s="33"/>
      <c r="B162" s="34"/>
      <c r="C162" s="33"/>
      <c r="D162" s="164" t="s">
        <v>149</v>
      </c>
      <c r="E162" s="33"/>
      <c r="F162" s="165" t="s">
        <v>194</v>
      </c>
      <c r="G162" s="33"/>
      <c r="H162" s="33"/>
      <c r="I162" s="166"/>
      <c r="J162" s="33"/>
      <c r="K162" s="33"/>
      <c r="L162" s="34"/>
      <c r="M162" s="167"/>
      <c r="N162" s="168"/>
      <c r="O162" s="59"/>
      <c r="P162" s="59"/>
      <c r="Q162" s="59"/>
      <c r="R162" s="59"/>
      <c r="S162" s="59"/>
      <c r="T162" s="60"/>
      <c r="U162" s="33"/>
      <c r="V162" s="33"/>
      <c r="W162" s="33"/>
      <c r="X162" s="33"/>
      <c r="Y162" s="33"/>
      <c r="Z162" s="33"/>
      <c r="AA162" s="33"/>
      <c r="AB162" s="33"/>
      <c r="AC162" s="33"/>
      <c r="AD162" s="33"/>
      <c r="AE162" s="33"/>
      <c r="AT162" s="18" t="s">
        <v>149</v>
      </c>
      <c r="AU162" s="18" t="s">
        <v>83</v>
      </c>
    </row>
    <row r="163" spans="1:65" s="14" customFormat="1" ht="11.25">
      <c r="B163" s="178"/>
      <c r="D163" s="164" t="s">
        <v>153</v>
      </c>
      <c r="E163" s="179" t="s">
        <v>1</v>
      </c>
      <c r="F163" s="180" t="s">
        <v>195</v>
      </c>
      <c r="H163" s="179" t="s">
        <v>1</v>
      </c>
      <c r="I163" s="181"/>
      <c r="L163" s="178"/>
      <c r="M163" s="182"/>
      <c r="N163" s="183"/>
      <c r="O163" s="183"/>
      <c r="P163" s="183"/>
      <c r="Q163" s="183"/>
      <c r="R163" s="183"/>
      <c r="S163" s="183"/>
      <c r="T163" s="184"/>
      <c r="AT163" s="179" t="s">
        <v>153</v>
      </c>
      <c r="AU163" s="179" t="s">
        <v>83</v>
      </c>
      <c r="AV163" s="14" t="s">
        <v>81</v>
      </c>
      <c r="AW163" s="14" t="s">
        <v>32</v>
      </c>
      <c r="AX163" s="14" t="s">
        <v>75</v>
      </c>
      <c r="AY163" s="179" t="s">
        <v>141</v>
      </c>
    </row>
    <row r="164" spans="1:65" s="13" customFormat="1" ht="11.25">
      <c r="B164" s="170"/>
      <c r="D164" s="164" t="s">
        <v>153</v>
      </c>
      <c r="E164" s="171" t="s">
        <v>1</v>
      </c>
      <c r="F164" s="172" t="s">
        <v>196</v>
      </c>
      <c r="H164" s="173">
        <v>222</v>
      </c>
      <c r="I164" s="174"/>
      <c r="L164" s="170"/>
      <c r="M164" s="175"/>
      <c r="N164" s="176"/>
      <c r="O164" s="176"/>
      <c r="P164" s="176"/>
      <c r="Q164" s="176"/>
      <c r="R164" s="176"/>
      <c r="S164" s="176"/>
      <c r="T164" s="177"/>
      <c r="AT164" s="171" t="s">
        <v>153</v>
      </c>
      <c r="AU164" s="171" t="s">
        <v>83</v>
      </c>
      <c r="AV164" s="13" t="s">
        <v>83</v>
      </c>
      <c r="AW164" s="13" t="s">
        <v>32</v>
      </c>
      <c r="AX164" s="13" t="s">
        <v>81</v>
      </c>
      <c r="AY164" s="171" t="s">
        <v>141</v>
      </c>
    </row>
    <row r="165" spans="1:65" s="2" customFormat="1" ht="24.2" customHeight="1">
      <c r="A165" s="33"/>
      <c r="B165" s="150"/>
      <c r="C165" s="151" t="s">
        <v>197</v>
      </c>
      <c r="D165" s="151" t="s">
        <v>143</v>
      </c>
      <c r="E165" s="152" t="s">
        <v>198</v>
      </c>
      <c r="F165" s="153" t="s">
        <v>199</v>
      </c>
      <c r="G165" s="154" t="s">
        <v>146</v>
      </c>
      <c r="H165" s="155">
        <v>7.6950000000000003</v>
      </c>
      <c r="I165" s="156"/>
      <c r="J165" s="157">
        <f>ROUND(I165*H165,2)</f>
        <v>0</v>
      </c>
      <c r="K165" s="153" t="s">
        <v>264</v>
      </c>
      <c r="L165" s="34"/>
      <c r="M165" s="158" t="s">
        <v>1</v>
      </c>
      <c r="N165" s="159" t="s">
        <v>40</v>
      </c>
      <c r="O165" s="59"/>
      <c r="P165" s="160">
        <f>O165*H165</f>
        <v>0</v>
      </c>
      <c r="Q165" s="160">
        <v>0</v>
      </c>
      <c r="R165" s="160">
        <f>Q165*H165</f>
        <v>0</v>
      </c>
      <c r="S165" s="160">
        <v>0.28999999999999998</v>
      </c>
      <c r="T165" s="161">
        <f>S165*H165</f>
        <v>2.2315499999999999</v>
      </c>
      <c r="U165" s="33"/>
      <c r="V165" s="33"/>
      <c r="W165" s="33"/>
      <c r="X165" s="33"/>
      <c r="Y165" s="33"/>
      <c r="Z165" s="33"/>
      <c r="AA165" s="33"/>
      <c r="AB165" s="33"/>
      <c r="AC165" s="33"/>
      <c r="AD165" s="33"/>
      <c r="AE165" s="33"/>
      <c r="AR165" s="162" t="s">
        <v>147</v>
      </c>
      <c r="AT165" s="162" t="s">
        <v>143</v>
      </c>
      <c r="AU165" s="162" t="s">
        <v>83</v>
      </c>
      <c r="AY165" s="18" t="s">
        <v>141</v>
      </c>
      <c r="BE165" s="163">
        <f>IF(N165="základní",J165,0)</f>
        <v>0</v>
      </c>
      <c r="BF165" s="163">
        <f>IF(N165="snížená",J165,0)</f>
        <v>0</v>
      </c>
      <c r="BG165" s="163">
        <f>IF(N165="zákl. přenesená",J165,0)</f>
        <v>0</v>
      </c>
      <c r="BH165" s="163">
        <f>IF(N165="sníž. přenesená",J165,0)</f>
        <v>0</v>
      </c>
      <c r="BI165" s="163">
        <f>IF(N165="nulová",J165,0)</f>
        <v>0</v>
      </c>
      <c r="BJ165" s="18" t="s">
        <v>81</v>
      </c>
      <c r="BK165" s="163">
        <f>ROUND(I165*H165,2)</f>
        <v>0</v>
      </c>
      <c r="BL165" s="18" t="s">
        <v>147</v>
      </c>
      <c r="BM165" s="162" t="s">
        <v>200</v>
      </c>
    </row>
    <row r="166" spans="1:65" s="2" customFormat="1" ht="39">
      <c r="A166" s="33"/>
      <c r="B166" s="34"/>
      <c r="C166" s="33"/>
      <c r="D166" s="164" t="s">
        <v>149</v>
      </c>
      <c r="E166" s="33"/>
      <c r="F166" s="165" t="s">
        <v>201</v>
      </c>
      <c r="G166" s="33"/>
      <c r="H166" s="33"/>
      <c r="I166" s="166"/>
      <c r="J166" s="33"/>
      <c r="K166" s="33"/>
      <c r="L166" s="34"/>
      <c r="M166" s="167"/>
      <c r="N166" s="168"/>
      <c r="O166" s="59"/>
      <c r="P166" s="59"/>
      <c r="Q166" s="59"/>
      <c r="R166" s="59"/>
      <c r="S166" s="59"/>
      <c r="T166" s="60"/>
      <c r="U166" s="33"/>
      <c r="V166" s="33"/>
      <c r="W166" s="33"/>
      <c r="X166" s="33"/>
      <c r="Y166" s="33"/>
      <c r="Z166" s="33"/>
      <c r="AA166" s="33"/>
      <c r="AB166" s="33"/>
      <c r="AC166" s="33"/>
      <c r="AD166" s="33"/>
      <c r="AE166" s="33"/>
      <c r="AT166" s="18" t="s">
        <v>149</v>
      </c>
      <c r="AU166" s="18" t="s">
        <v>83</v>
      </c>
    </row>
    <row r="167" spans="1:65" s="2" customFormat="1" ht="24.2" customHeight="1">
      <c r="A167" s="33"/>
      <c r="B167" s="150"/>
      <c r="C167" s="151" t="s">
        <v>202</v>
      </c>
      <c r="D167" s="151" t="s">
        <v>143</v>
      </c>
      <c r="E167" s="152" t="s">
        <v>203</v>
      </c>
      <c r="F167" s="153" t="s">
        <v>204</v>
      </c>
      <c r="G167" s="154" t="s">
        <v>146</v>
      </c>
      <c r="H167" s="155">
        <v>26.19</v>
      </c>
      <c r="I167" s="156"/>
      <c r="J167" s="157">
        <f>ROUND(I167*H167,2)</f>
        <v>0</v>
      </c>
      <c r="K167" s="153" t="s">
        <v>264</v>
      </c>
      <c r="L167" s="34"/>
      <c r="M167" s="158" t="s">
        <v>1</v>
      </c>
      <c r="N167" s="159" t="s">
        <v>40</v>
      </c>
      <c r="O167" s="59"/>
      <c r="P167" s="160">
        <f>O167*H167</f>
        <v>0</v>
      </c>
      <c r="Q167" s="160">
        <v>0</v>
      </c>
      <c r="R167" s="160">
        <f>Q167*H167</f>
        <v>0</v>
      </c>
      <c r="S167" s="160">
        <v>0.44</v>
      </c>
      <c r="T167" s="161">
        <f>S167*H167</f>
        <v>11.5236</v>
      </c>
      <c r="U167" s="33"/>
      <c r="V167" s="33"/>
      <c r="W167" s="33"/>
      <c r="X167" s="33"/>
      <c r="Y167" s="33"/>
      <c r="Z167" s="33"/>
      <c r="AA167" s="33"/>
      <c r="AB167" s="33"/>
      <c r="AC167" s="33"/>
      <c r="AD167" s="33"/>
      <c r="AE167" s="33"/>
      <c r="AR167" s="162" t="s">
        <v>147</v>
      </c>
      <c r="AT167" s="162" t="s">
        <v>143</v>
      </c>
      <c r="AU167" s="162" t="s">
        <v>83</v>
      </c>
      <c r="AY167" s="18" t="s">
        <v>141</v>
      </c>
      <c r="BE167" s="163">
        <f>IF(N167="základní",J167,0)</f>
        <v>0</v>
      </c>
      <c r="BF167" s="163">
        <f>IF(N167="snížená",J167,0)</f>
        <v>0</v>
      </c>
      <c r="BG167" s="163">
        <f>IF(N167="zákl. přenesená",J167,0)</f>
        <v>0</v>
      </c>
      <c r="BH167" s="163">
        <f>IF(N167="sníž. přenesená",J167,0)</f>
        <v>0</v>
      </c>
      <c r="BI167" s="163">
        <f>IF(N167="nulová",J167,0)</f>
        <v>0</v>
      </c>
      <c r="BJ167" s="18" t="s">
        <v>81</v>
      </c>
      <c r="BK167" s="163">
        <f>ROUND(I167*H167,2)</f>
        <v>0</v>
      </c>
      <c r="BL167" s="18" t="s">
        <v>147</v>
      </c>
      <c r="BM167" s="162" t="s">
        <v>205</v>
      </c>
    </row>
    <row r="168" spans="1:65" s="2" customFormat="1" ht="39">
      <c r="A168" s="33"/>
      <c r="B168" s="34"/>
      <c r="C168" s="33"/>
      <c r="D168" s="164" t="s">
        <v>149</v>
      </c>
      <c r="E168" s="33"/>
      <c r="F168" s="165" t="s">
        <v>206</v>
      </c>
      <c r="G168" s="33"/>
      <c r="H168" s="33"/>
      <c r="I168" s="166"/>
      <c r="J168" s="33"/>
      <c r="K168" s="33"/>
      <c r="L168" s="34"/>
      <c r="M168" s="167"/>
      <c r="N168" s="168"/>
      <c r="O168" s="59"/>
      <c r="P168" s="59"/>
      <c r="Q168" s="59"/>
      <c r="R168" s="59"/>
      <c r="S168" s="59"/>
      <c r="T168" s="60"/>
      <c r="U168" s="33"/>
      <c r="V168" s="33"/>
      <c r="W168" s="33"/>
      <c r="X168" s="33"/>
      <c r="Y168" s="33"/>
      <c r="Z168" s="33"/>
      <c r="AA168" s="33"/>
      <c r="AB168" s="33"/>
      <c r="AC168" s="33"/>
      <c r="AD168" s="33"/>
      <c r="AE168" s="33"/>
      <c r="AT168" s="18" t="s">
        <v>149</v>
      </c>
      <c r="AU168" s="18" t="s">
        <v>83</v>
      </c>
    </row>
    <row r="169" spans="1:65" s="2" customFormat="1" ht="29.25">
      <c r="A169" s="33"/>
      <c r="B169" s="34"/>
      <c r="C169" s="33"/>
      <c r="D169" s="164" t="s">
        <v>151</v>
      </c>
      <c r="E169" s="33"/>
      <c r="F169" s="169" t="s">
        <v>152</v>
      </c>
      <c r="G169" s="33"/>
      <c r="H169" s="33"/>
      <c r="I169" s="166"/>
      <c r="J169" s="33"/>
      <c r="K169" s="33"/>
      <c r="L169" s="34"/>
      <c r="M169" s="167"/>
      <c r="N169" s="168"/>
      <c r="O169" s="59"/>
      <c r="P169" s="59"/>
      <c r="Q169" s="59"/>
      <c r="R169" s="59"/>
      <c r="S169" s="59"/>
      <c r="T169" s="60"/>
      <c r="U169" s="33"/>
      <c r="V169" s="33"/>
      <c r="W169" s="33"/>
      <c r="X169" s="33"/>
      <c r="Y169" s="33"/>
      <c r="Z169" s="33"/>
      <c r="AA169" s="33"/>
      <c r="AB169" s="33"/>
      <c r="AC169" s="33"/>
      <c r="AD169" s="33"/>
      <c r="AE169" s="33"/>
      <c r="AT169" s="18" t="s">
        <v>151</v>
      </c>
      <c r="AU169" s="18" t="s">
        <v>83</v>
      </c>
    </row>
    <row r="170" spans="1:65" s="13" customFormat="1" ht="11.25">
      <c r="B170" s="170"/>
      <c r="D170" s="164" t="s">
        <v>153</v>
      </c>
      <c r="E170" s="171" t="s">
        <v>1</v>
      </c>
      <c r="F170" s="172" t="s">
        <v>207</v>
      </c>
      <c r="H170" s="173">
        <v>26.19</v>
      </c>
      <c r="I170" s="174"/>
      <c r="L170" s="170"/>
      <c r="M170" s="175"/>
      <c r="N170" s="176"/>
      <c r="O170" s="176"/>
      <c r="P170" s="176"/>
      <c r="Q170" s="176"/>
      <c r="R170" s="176"/>
      <c r="S170" s="176"/>
      <c r="T170" s="177"/>
      <c r="AT170" s="171" t="s">
        <v>153</v>
      </c>
      <c r="AU170" s="171" t="s">
        <v>83</v>
      </c>
      <c r="AV170" s="13" t="s">
        <v>83</v>
      </c>
      <c r="AW170" s="13" t="s">
        <v>32</v>
      </c>
      <c r="AX170" s="13" t="s">
        <v>81</v>
      </c>
      <c r="AY170" s="171" t="s">
        <v>141</v>
      </c>
    </row>
    <row r="171" spans="1:65" s="2" customFormat="1" ht="24.2" customHeight="1">
      <c r="A171" s="33"/>
      <c r="B171" s="150"/>
      <c r="C171" s="151" t="s">
        <v>208</v>
      </c>
      <c r="D171" s="151" t="s">
        <v>143</v>
      </c>
      <c r="E171" s="152" t="s">
        <v>209</v>
      </c>
      <c r="F171" s="153" t="s">
        <v>210</v>
      </c>
      <c r="G171" s="154" t="s">
        <v>146</v>
      </c>
      <c r="H171" s="155">
        <v>16.765000000000001</v>
      </c>
      <c r="I171" s="156"/>
      <c r="J171" s="157">
        <f>ROUND(I171*H171,2)</f>
        <v>0</v>
      </c>
      <c r="K171" s="153" t="s">
        <v>264</v>
      </c>
      <c r="L171" s="34"/>
      <c r="M171" s="158" t="s">
        <v>1</v>
      </c>
      <c r="N171" s="159" t="s">
        <v>40</v>
      </c>
      <c r="O171" s="59"/>
      <c r="P171" s="160">
        <f>O171*H171</f>
        <v>0</v>
      </c>
      <c r="Q171" s="160">
        <v>0</v>
      </c>
      <c r="R171" s="160">
        <f>Q171*H171</f>
        <v>0</v>
      </c>
      <c r="S171" s="160">
        <v>0.57999999999999996</v>
      </c>
      <c r="T171" s="161">
        <f>S171*H171</f>
        <v>9.7236999999999991</v>
      </c>
      <c r="U171" s="33"/>
      <c r="V171" s="33"/>
      <c r="W171" s="33"/>
      <c r="X171" s="33"/>
      <c r="Y171" s="33"/>
      <c r="Z171" s="33"/>
      <c r="AA171" s="33"/>
      <c r="AB171" s="33"/>
      <c r="AC171" s="33"/>
      <c r="AD171" s="33"/>
      <c r="AE171" s="33"/>
      <c r="AR171" s="162" t="s">
        <v>147</v>
      </c>
      <c r="AT171" s="162" t="s">
        <v>143</v>
      </c>
      <c r="AU171" s="162" t="s">
        <v>83</v>
      </c>
      <c r="AY171" s="18" t="s">
        <v>141</v>
      </c>
      <c r="BE171" s="163">
        <f>IF(N171="základní",J171,0)</f>
        <v>0</v>
      </c>
      <c r="BF171" s="163">
        <f>IF(N171="snížená",J171,0)</f>
        <v>0</v>
      </c>
      <c r="BG171" s="163">
        <f>IF(N171="zákl. přenesená",J171,0)</f>
        <v>0</v>
      </c>
      <c r="BH171" s="163">
        <f>IF(N171="sníž. přenesená",J171,0)</f>
        <v>0</v>
      </c>
      <c r="BI171" s="163">
        <f>IF(N171="nulová",J171,0)</f>
        <v>0</v>
      </c>
      <c r="BJ171" s="18" t="s">
        <v>81</v>
      </c>
      <c r="BK171" s="163">
        <f>ROUND(I171*H171,2)</f>
        <v>0</v>
      </c>
      <c r="BL171" s="18" t="s">
        <v>147</v>
      </c>
      <c r="BM171" s="162" t="s">
        <v>211</v>
      </c>
    </row>
    <row r="172" spans="1:65" s="2" customFormat="1" ht="39">
      <c r="A172" s="33"/>
      <c r="B172" s="34"/>
      <c r="C172" s="33"/>
      <c r="D172" s="164" t="s">
        <v>149</v>
      </c>
      <c r="E172" s="33"/>
      <c r="F172" s="165" t="s">
        <v>212</v>
      </c>
      <c r="G172" s="33"/>
      <c r="H172" s="33"/>
      <c r="I172" s="166"/>
      <c r="J172" s="33"/>
      <c r="K172" s="33"/>
      <c r="L172" s="34"/>
      <c r="M172" s="167"/>
      <c r="N172" s="168"/>
      <c r="O172" s="59"/>
      <c r="P172" s="59"/>
      <c r="Q172" s="59"/>
      <c r="R172" s="59"/>
      <c r="S172" s="59"/>
      <c r="T172" s="60"/>
      <c r="U172" s="33"/>
      <c r="V172" s="33"/>
      <c r="W172" s="33"/>
      <c r="X172" s="33"/>
      <c r="Y172" s="33"/>
      <c r="Z172" s="33"/>
      <c r="AA172" s="33"/>
      <c r="AB172" s="33"/>
      <c r="AC172" s="33"/>
      <c r="AD172" s="33"/>
      <c r="AE172" s="33"/>
      <c r="AT172" s="18" t="s">
        <v>149</v>
      </c>
      <c r="AU172" s="18" t="s">
        <v>83</v>
      </c>
    </row>
    <row r="173" spans="1:65" s="2" customFormat="1" ht="29.25">
      <c r="A173" s="33"/>
      <c r="B173" s="34"/>
      <c r="C173" s="33"/>
      <c r="D173" s="164" t="s">
        <v>151</v>
      </c>
      <c r="E173" s="33"/>
      <c r="F173" s="169" t="s">
        <v>213</v>
      </c>
      <c r="G173" s="33"/>
      <c r="H173" s="33"/>
      <c r="I173" s="166"/>
      <c r="J173" s="33"/>
      <c r="K173" s="33"/>
      <c r="L173" s="34"/>
      <c r="M173" s="167"/>
      <c r="N173" s="168"/>
      <c r="O173" s="59"/>
      <c r="P173" s="59"/>
      <c r="Q173" s="59"/>
      <c r="R173" s="59"/>
      <c r="S173" s="59"/>
      <c r="T173" s="60"/>
      <c r="U173" s="33"/>
      <c r="V173" s="33"/>
      <c r="W173" s="33"/>
      <c r="X173" s="33"/>
      <c r="Y173" s="33"/>
      <c r="Z173" s="33"/>
      <c r="AA173" s="33"/>
      <c r="AB173" s="33"/>
      <c r="AC173" s="33"/>
      <c r="AD173" s="33"/>
      <c r="AE173" s="33"/>
      <c r="AT173" s="18" t="s">
        <v>151</v>
      </c>
      <c r="AU173" s="18" t="s">
        <v>83</v>
      </c>
    </row>
    <row r="174" spans="1:65" s="2" customFormat="1" ht="24.2" customHeight="1">
      <c r="A174" s="33"/>
      <c r="B174" s="150"/>
      <c r="C174" s="151" t="s">
        <v>214</v>
      </c>
      <c r="D174" s="151" t="s">
        <v>143</v>
      </c>
      <c r="E174" s="152" t="s">
        <v>215</v>
      </c>
      <c r="F174" s="153" t="s">
        <v>216</v>
      </c>
      <c r="G174" s="154" t="s">
        <v>146</v>
      </c>
      <c r="H174" s="155">
        <v>16.765000000000001</v>
      </c>
      <c r="I174" s="156"/>
      <c r="J174" s="157">
        <f>ROUND(I174*H174,2)</f>
        <v>0</v>
      </c>
      <c r="K174" s="153" t="s">
        <v>264</v>
      </c>
      <c r="L174" s="34"/>
      <c r="M174" s="158" t="s">
        <v>1</v>
      </c>
      <c r="N174" s="159" t="s">
        <v>40</v>
      </c>
      <c r="O174" s="59"/>
      <c r="P174" s="160">
        <f>O174*H174</f>
        <v>0</v>
      </c>
      <c r="Q174" s="160">
        <v>0</v>
      </c>
      <c r="R174" s="160">
        <f>Q174*H174</f>
        <v>0</v>
      </c>
      <c r="S174" s="160">
        <v>0.22</v>
      </c>
      <c r="T174" s="161">
        <f>S174*H174</f>
        <v>3.6883000000000004</v>
      </c>
      <c r="U174" s="33"/>
      <c r="V174" s="33"/>
      <c r="W174" s="33"/>
      <c r="X174" s="33"/>
      <c r="Y174" s="33"/>
      <c r="Z174" s="33"/>
      <c r="AA174" s="33"/>
      <c r="AB174" s="33"/>
      <c r="AC174" s="33"/>
      <c r="AD174" s="33"/>
      <c r="AE174" s="33"/>
      <c r="AR174" s="162" t="s">
        <v>147</v>
      </c>
      <c r="AT174" s="162" t="s">
        <v>143</v>
      </c>
      <c r="AU174" s="162" t="s">
        <v>83</v>
      </c>
      <c r="AY174" s="18" t="s">
        <v>141</v>
      </c>
      <c r="BE174" s="163">
        <f>IF(N174="základní",J174,0)</f>
        <v>0</v>
      </c>
      <c r="BF174" s="163">
        <f>IF(N174="snížená",J174,0)</f>
        <v>0</v>
      </c>
      <c r="BG174" s="163">
        <f>IF(N174="zákl. přenesená",J174,0)</f>
        <v>0</v>
      </c>
      <c r="BH174" s="163">
        <f>IF(N174="sníž. přenesená",J174,0)</f>
        <v>0</v>
      </c>
      <c r="BI174" s="163">
        <f>IF(N174="nulová",J174,0)</f>
        <v>0</v>
      </c>
      <c r="BJ174" s="18" t="s">
        <v>81</v>
      </c>
      <c r="BK174" s="163">
        <f>ROUND(I174*H174,2)</f>
        <v>0</v>
      </c>
      <c r="BL174" s="18" t="s">
        <v>147</v>
      </c>
      <c r="BM174" s="162" t="s">
        <v>217</v>
      </c>
    </row>
    <row r="175" spans="1:65" s="2" customFormat="1" ht="39">
      <c r="A175" s="33"/>
      <c r="B175" s="34"/>
      <c r="C175" s="33"/>
      <c r="D175" s="164" t="s">
        <v>149</v>
      </c>
      <c r="E175" s="33"/>
      <c r="F175" s="165" t="s">
        <v>218</v>
      </c>
      <c r="G175" s="33"/>
      <c r="H175" s="33"/>
      <c r="I175" s="166"/>
      <c r="J175" s="33"/>
      <c r="K175" s="33"/>
      <c r="L175" s="34"/>
      <c r="M175" s="167"/>
      <c r="N175" s="168"/>
      <c r="O175" s="59"/>
      <c r="P175" s="59"/>
      <c r="Q175" s="59"/>
      <c r="R175" s="59"/>
      <c r="S175" s="59"/>
      <c r="T175" s="60"/>
      <c r="U175" s="33"/>
      <c r="V175" s="33"/>
      <c r="W175" s="33"/>
      <c r="X175" s="33"/>
      <c r="Y175" s="33"/>
      <c r="Z175" s="33"/>
      <c r="AA175" s="33"/>
      <c r="AB175" s="33"/>
      <c r="AC175" s="33"/>
      <c r="AD175" s="33"/>
      <c r="AE175" s="33"/>
      <c r="AT175" s="18" t="s">
        <v>149</v>
      </c>
      <c r="AU175" s="18" t="s">
        <v>83</v>
      </c>
    </row>
    <row r="176" spans="1:65" s="2" customFormat="1" ht="24.2" customHeight="1">
      <c r="A176" s="33"/>
      <c r="B176" s="150"/>
      <c r="C176" s="151" t="s">
        <v>219</v>
      </c>
      <c r="D176" s="151" t="s">
        <v>143</v>
      </c>
      <c r="E176" s="152" t="s">
        <v>220</v>
      </c>
      <c r="F176" s="153" t="s">
        <v>221</v>
      </c>
      <c r="G176" s="154" t="s">
        <v>146</v>
      </c>
      <c r="H176" s="155">
        <v>16.765000000000001</v>
      </c>
      <c r="I176" s="156"/>
      <c r="J176" s="157">
        <f>ROUND(I176*H176,2)</f>
        <v>0</v>
      </c>
      <c r="K176" s="153" t="s">
        <v>264</v>
      </c>
      <c r="L176" s="34"/>
      <c r="M176" s="158" t="s">
        <v>1</v>
      </c>
      <c r="N176" s="159" t="s">
        <v>40</v>
      </c>
      <c r="O176" s="59"/>
      <c r="P176" s="160">
        <f>O176*H176</f>
        <v>0</v>
      </c>
      <c r="Q176" s="160">
        <v>5.0000000000000002E-5</v>
      </c>
      <c r="R176" s="160">
        <f>Q176*H176</f>
        <v>8.3825000000000002E-4</v>
      </c>
      <c r="S176" s="160">
        <v>0.128</v>
      </c>
      <c r="T176" s="161">
        <f>S176*H176</f>
        <v>2.1459200000000003</v>
      </c>
      <c r="U176" s="33"/>
      <c r="V176" s="33"/>
      <c r="W176" s="33"/>
      <c r="X176" s="33"/>
      <c r="Y176" s="33"/>
      <c r="Z176" s="33"/>
      <c r="AA176" s="33"/>
      <c r="AB176" s="33"/>
      <c r="AC176" s="33"/>
      <c r="AD176" s="33"/>
      <c r="AE176" s="33"/>
      <c r="AR176" s="162" t="s">
        <v>147</v>
      </c>
      <c r="AT176" s="162" t="s">
        <v>143</v>
      </c>
      <c r="AU176" s="162" t="s">
        <v>83</v>
      </c>
      <c r="AY176" s="18" t="s">
        <v>141</v>
      </c>
      <c r="BE176" s="163">
        <f>IF(N176="základní",J176,0)</f>
        <v>0</v>
      </c>
      <c r="BF176" s="163">
        <f>IF(N176="snížená",J176,0)</f>
        <v>0</v>
      </c>
      <c r="BG176" s="163">
        <f>IF(N176="zákl. přenesená",J176,0)</f>
        <v>0</v>
      </c>
      <c r="BH176" s="163">
        <f>IF(N176="sníž. přenesená",J176,0)</f>
        <v>0</v>
      </c>
      <c r="BI176" s="163">
        <f>IF(N176="nulová",J176,0)</f>
        <v>0</v>
      </c>
      <c r="BJ176" s="18" t="s">
        <v>81</v>
      </c>
      <c r="BK176" s="163">
        <f>ROUND(I176*H176,2)</f>
        <v>0</v>
      </c>
      <c r="BL176" s="18" t="s">
        <v>147</v>
      </c>
      <c r="BM176" s="162" t="s">
        <v>222</v>
      </c>
    </row>
    <row r="177" spans="1:65" s="2" customFormat="1" ht="29.25">
      <c r="A177" s="33"/>
      <c r="B177" s="34"/>
      <c r="C177" s="33"/>
      <c r="D177" s="164" t="s">
        <v>149</v>
      </c>
      <c r="E177" s="33"/>
      <c r="F177" s="165" t="s">
        <v>223</v>
      </c>
      <c r="G177" s="33"/>
      <c r="H177" s="33"/>
      <c r="I177" s="166"/>
      <c r="J177" s="33"/>
      <c r="K177" s="33"/>
      <c r="L177" s="34"/>
      <c r="M177" s="167"/>
      <c r="N177" s="168"/>
      <c r="O177" s="59"/>
      <c r="P177" s="59"/>
      <c r="Q177" s="59"/>
      <c r="R177" s="59"/>
      <c r="S177" s="59"/>
      <c r="T177" s="60"/>
      <c r="U177" s="33"/>
      <c r="V177" s="33"/>
      <c r="W177" s="33"/>
      <c r="X177" s="33"/>
      <c r="Y177" s="33"/>
      <c r="Z177" s="33"/>
      <c r="AA177" s="33"/>
      <c r="AB177" s="33"/>
      <c r="AC177" s="33"/>
      <c r="AD177" s="33"/>
      <c r="AE177" s="33"/>
      <c r="AT177" s="18" t="s">
        <v>149</v>
      </c>
      <c r="AU177" s="18" t="s">
        <v>83</v>
      </c>
    </row>
    <row r="178" spans="1:65" s="2" customFormat="1" ht="29.25">
      <c r="A178" s="33"/>
      <c r="B178" s="34"/>
      <c r="C178" s="33"/>
      <c r="D178" s="164" t="s">
        <v>151</v>
      </c>
      <c r="E178" s="33"/>
      <c r="F178" s="169" t="s">
        <v>152</v>
      </c>
      <c r="G178" s="33"/>
      <c r="H178" s="33"/>
      <c r="I178" s="166"/>
      <c r="J178" s="33"/>
      <c r="K178" s="33"/>
      <c r="L178" s="34"/>
      <c r="M178" s="167"/>
      <c r="N178" s="168"/>
      <c r="O178" s="59"/>
      <c r="P178" s="59"/>
      <c r="Q178" s="59"/>
      <c r="R178" s="59"/>
      <c r="S178" s="59"/>
      <c r="T178" s="60"/>
      <c r="U178" s="33"/>
      <c r="V178" s="33"/>
      <c r="W178" s="33"/>
      <c r="X178" s="33"/>
      <c r="Y178" s="33"/>
      <c r="Z178" s="33"/>
      <c r="AA178" s="33"/>
      <c r="AB178" s="33"/>
      <c r="AC178" s="33"/>
      <c r="AD178" s="33"/>
      <c r="AE178" s="33"/>
      <c r="AT178" s="18" t="s">
        <v>151</v>
      </c>
      <c r="AU178" s="18" t="s">
        <v>83</v>
      </c>
    </row>
    <row r="179" spans="1:65" s="14" customFormat="1" ht="11.25">
      <c r="B179" s="178"/>
      <c r="D179" s="164" t="s">
        <v>153</v>
      </c>
      <c r="E179" s="179" t="s">
        <v>1</v>
      </c>
      <c r="F179" s="180" t="s">
        <v>224</v>
      </c>
      <c r="H179" s="179" t="s">
        <v>1</v>
      </c>
      <c r="I179" s="181"/>
      <c r="L179" s="178"/>
      <c r="M179" s="182"/>
      <c r="N179" s="183"/>
      <c r="O179" s="183"/>
      <c r="P179" s="183"/>
      <c r="Q179" s="183"/>
      <c r="R179" s="183"/>
      <c r="S179" s="183"/>
      <c r="T179" s="184"/>
      <c r="AT179" s="179" t="s">
        <v>153</v>
      </c>
      <c r="AU179" s="179" t="s">
        <v>83</v>
      </c>
      <c r="AV179" s="14" t="s">
        <v>81</v>
      </c>
      <c r="AW179" s="14" t="s">
        <v>32</v>
      </c>
      <c r="AX179" s="14" t="s">
        <v>75</v>
      </c>
      <c r="AY179" s="179" t="s">
        <v>141</v>
      </c>
    </row>
    <row r="180" spans="1:65" s="14" customFormat="1" ht="11.25">
      <c r="B180" s="178"/>
      <c r="D180" s="164" t="s">
        <v>153</v>
      </c>
      <c r="E180" s="179" t="s">
        <v>1</v>
      </c>
      <c r="F180" s="180" t="s">
        <v>225</v>
      </c>
      <c r="H180" s="179" t="s">
        <v>1</v>
      </c>
      <c r="I180" s="181"/>
      <c r="L180" s="178"/>
      <c r="M180" s="182"/>
      <c r="N180" s="183"/>
      <c r="O180" s="183"/>
      <c r="P180" s="183"/>
      <c r="Q180" s="183"/>
      <c r="R180" s="183"/>
      <c r="S180" s="183"/>
      <c r="T180" s="184"/>
      <c r="AT180" s="179" t="s">
        <v>153</v>
      </c>
      <c r="AU180" s="179" t="s">
        <v>83</v>
      </c>
      <c r="AV180" s="14" t="s">
        <v>81</v>
      </c>
      <c r="AW180" s="14" t="s">
        <v>32</v>
      </c>
      <c r="AX180" s="14" t="s">
        <v>75</v>
      </c>
      <c r="AY180" s="179" t="s">
        <v>141</v>
      </c>
    </row>
    <row r="181" spans="1:65" s="13" customFormat="1" ht="11.25">
      <c r="B181" s="170"/>
      <c r="D181" s="164" t="s">
        <v>153</v>
      </c>
      <c r="E181" s="171" t="s">
        <v>1</v>
      </c>
      <c r="F181" s="172" t="s">
        <v>226</v>
      </c>
      <c r="H181" s="173">
        <v>11.34</v>
      </c>
      <c r="I181" s="174"/>
      <c r="L181" s="170"/>
      <c r="M181" s="175"/>
      <c r="N181" s="176"/>
      <c r="O181" s="176"/>
      <c r="P181" s="176"/>
      <c r="Q181" s="176"/>
      <c r="R181" s="176"/>
      <c r="S181" s="176"/>
      <c r="T181" s="177"/>
      <c r="AT181" s="171" t="s">
        <v>153</v>
      </c>
      <c r="AU181" s="171" t="s">
        <v>83</v>
      </c>
      <c r="AV181" s="13" t="s">
        <v>83</v>
      </c>
      <c r="AW181" s="13" t="s">
        <v>32</v>
      </c>
      <c r="AX181" s="13" t="s">
        <v>75</v>
      </c>
      <c r="AY181" s="171" t="s">
        <v>141</v>
      </c>
    </row>
    <row r="182" spans="1:65" s="13" customFormat="1" ht="11.25">
      <c r="B182" s="170"/>
      <c r="D182" s="164" t="s">
        <v>153</v>
      </c>
      <c r="E182" s="171" t="s">
        <v>1</v>
      </c>
      <c r="F182" s="172" t="s">
        <v>227</v>
      </c>
      <c r="H182" s="173">
        <v>5.4249999999999998</v>
      </c>
      <c r="I182" s="174"/>
      <c r="L182" s="170"/>
      <c r="M182" s="175"/>
      <c r="N182" s="176"/>
      <c r="O182" s="176"/>
      <c r="P182" s="176"/>
      <c r="Q182" s="176"/>
      <c r="R182" s="176"/>
      <c r="S182" s="176"/>
      <c r="T182" s="177"/>
      <c r="AT182" s="171" t="s">
        <v>153</v>
      </c>
      <c r="AU182" s="171" t="s">
        <v>83</v>
      </c>
      <c r="AV182" s="13" t="s">
        <v>83</v>
      </c>
      <c r="AW182" s="13" t="s">
        <v>32</v>
      </c>
      <c r="AX182" s="13" t="s">
        <v>75</v>
      </c>
      <c r="AY182" s="171" t="s">
        <v>141</v>
      </c>
    </row>
    <row r="183" spans="1:65" s="15" customFormat="1" ht="11.25">
      <c r="B183" s="185"/>
      <c r="D183" s="164" t="s">
        <v>153</v>
      </c>
      <c r="E183" s="186" t="s">
        <v>1</v>
      </c>
      <c r="F183" s="187" t="s">
        <v>228</v>
      </c>
      <c r="H183" s="188">
        <v>16.765000000000001</v>
      </c>
      <c r="I183" s="189"/>
      <c r="L183" s="185"/>
      <c r="M183" s="190"/>
      <c r="N183" s="191"/>
      <c r="O183" s="191"/>
      <c r="P183" s="191"/>
      <c r="Q183" s="191"/>
      <c r="R183" s="191"/>
      <c r="S183" s="191"/>
      <c r="T183" s="192"/>
      <c r="AT183" s="186" t="s">
        <v>153</v>
      </c>
      <c r="AU183" s="186" t="s">
        <v>83</v>
      </c>
      <c r="AV183" s="15" t="s">
        <v>147</v>
      </c>
      <c r="AW183" s="15" t="s">
        <v>32</v>
      </c>
      <c r="AX183" s="15" t="s">
        <v>81</v>
      </c>
      <c r="AY183" s="186" t="s">
        <v>141</v>
      </c>
    </row>
    <row r="184" spans="1:65" s="2" customFormat="1" ht="24.2" customHeight="1">
      <c r="A184" s="33"/>
      <c r="B184" s="150"/>
      <c r="C184" s="151" t="s">
        <v>8</v>
      </c>
      <c r="D184" s="151" t="s">
        <v>143</v>
      </c>
      <c r="E184" s="152" t="s">
        <v>229</v>
      </c>
      <c r="F184" s="153" t="s">
        <v>230</v>
      </c>
      <c r="G184" s="154" t="s">
        <v>231</v>
      </c>
      <c r="H184" s="155">
        <v>2</v>
      </c>
      <c r="I184" s="156"/>
      <c r="J184" s="157">
        <f>ROUND(I184*H184,2)</f>
        <v>0</v>
      </c>
      <c r="K184" s="153" t="s">
        <v>1</v>
      </c>
      <c r="L184" s="34"/>
      <c r="M184" s="158" t="s">
        <v>1</v>
      </c>
      <c r="N184" s="159" t="s">
        <v>40</v>
      </c>
      <c r="O184" s="59"/>
      <c r="P184" s="160">
        <f>O184*H184</f>
        <v>0</v>
      </c>
      <c r="Q184" s="160">
        <v>0</v>
      </c>
      <c r="R184" s="160">
        <f>Q184*H184</f>
        <v>0</v>
      </c>
      <c r="S184" s="160">
        <v>0</v>
      </c>
      <c r="T184" s="161">
        <f>S184*H184</f>
        <v>0</v>
      </c>
      <c r="U184" s="33"/>
      <c r="V184" s="33"/>
      <c r="W184" s="33"/>
      <c r="X184" s="33"/>
      <c r="Y184" s="33"/>
      <c r="Z184" s="33"/>
      <c r="AA184" s="33"/>
      <c r="AB184" s="33"/>
      <c r="AC184" s="33"/>
      <c r="AD184" s="33"/>
      <c r="AE184" s="33"/>
      <c r="AR184" s="162" t="s">
        <v>147</v>
      </c>
      <c r="AT184" s="162" t="s">
        <v>143</v>
      </c>
      <c r="AU184" s="162" t="s">
        <v>83</v>
      </c>
      <c r="AY184" s="18" t="s">
        <v>141</v>
      </c>
      <c r="BE184" s="163">
        <f>IF(N184="základní",J184,0)</f>
        <v>0</v>
      </c>
      <c r="BF184" s="163">
        <f>IF(N184="snížená",J184,0)</f>
        <v>0</v>
      </c>
      <c r="BG184" s="163">
        <f>IF(N184="zákl. přenesená",J184,0)</f>
        <v>0</v>
      </c>
      <c r="BH184" s="163">
        <f>IF(N184="sníž. přenesená",J184,0)</f>
        <v>0</v>
      </c>
      <c r="BI184" s="163">
        <f>IF(N184="nulová",J184,0)</f>
        <v>0</v>
      </c>
      <c r="BJ184" s="18" t="s">
        <v>81</v>
      </c>
      <c r="BK184" s="163">
        <f>ROUND(I184*H184,2)</f>
        <v>0</v>
      </c>
      <c r="BL184" s="18" t="s">
        <v>147</v>
      </c>
      <c r="BM184" s="162" t="s">
        <v>232</v>
      </c>
    </row>
    <row r="185" spans="1:65" s="2" customFormat="1" ht="19.5">
      <c r="A185" s="33"/>
      <c r="B185" s="34"/>
      <c r="C185" s="33"/>
      <c r="D185" s="164" t="s">
        <v>149</v>
      </c>
      <c r="E185" s="33"/>
      <c r="F185" s="165" t="s">
        <v>230</v>
      </c>
      <c r="G185" s="33"/>
      <c r="H185" s="33"/>
      <c r="I185" s="166"/>
      <c r="J185" s="33"/>
      <c r="K185" s="33"/>
      <c r="L185" s="34"/>
      <c r="M185" s="167"/>
      <c r="N185" s="168"/>
      <c r="O185" s="59"/>
      <c r="P185" s="59"/>
      <c r="Q185" s="59"/>
      <c r="R185" s="59"/>
      <c r="S185" s="59"/>
      <c r="T185" s="60"/>
      <c r="U185" s="33"/>
      <c r="V185" s="33"/>
      <c r="W185" s="33"/>
      <c r="X185" s="33"/>
      <c r="Y185" s="33"/>
      <c r="Z185" s="33"/>
      <c r="AA185" s="33"/>
      <c r="AB185" s="33"/>
      <c r="AC185" s="33"/>
      <c r="AD185" s="33"/>
      <c r="AE185" s="33"/>
      <c r="AT185" s="18" t="s">
        <v>149</v>
      </c>
      <c r="AU185" s="18" t="s">
        <v>83</v>
      </c>
    </row>
    <row r="186" spans="1:65" s="2" customFormat="1" ht="29.25">
      <c r="A186" s="33"/>
      <c r="B186" s="34"/>
      <c r="C186" s="33"/>
      <c r="D186" s="164" t="s">
        <v>151</v>
      </c>
      <c r="E186" s="33"/>
      <c r="F186" s="169" t="s">
        <v>152</v>
      </c>
      <c r="G186" s="33"/>
      <c r="H186" s="33"/>
      <c r="I186" s="166"/>
      <c r="J186" s="33"/>
      <c r="K186" s="33"/>
      <c r="L186" s="34"/>
      <c r="M186" s="167"/>
      <c r="N186" s="168"/>
      <c r="O186" s="59"/>
      <c r="P186" s="59"/>
      <c r="Q186" s="59"/>
      <c r="R186" s="59"/>
      <c r="S186" s="59"/>
      <c r="T186" s="60"/>
      <c r="U186" s="33"/>
      <c r="V186" s="33"/>
      <c r="W186" s="33"/>
      <c r="X186" s="33"/>
      <c r="Y186" s="33"/>
      <c r="Z186" s="33"/>
      <c r="AA186" s="33"/>
      <c r="AB186" s="33"/>
      <c r="AC186" s="33"/>
      <c r="AD186" s="33"/>
      <c r="AE186" s="33"/>
      <c r="AT186" s="18" t="s">
        <v>151</v>
      </c>
      <c r="AU186" s="18" t="s">
        <v>83</v>
      </c>
    </row>
    <row r="187" spans="1:65" s="14" customFormat="1" ht="11.25">
      <c r="B187" s="178"/>
      <c r="D187" s="164" t="s">
        <v>153</v>
      </c>
      <c r="E187" s="179" t="s">
        <v>1</v>
      </c>
      <c r="F187" s="180" t="s">
        <v>233</v>
      </c>
      <c r="H187" s="179" t="s">
        <v>1</v>
      </c>
      <c r="I187" s="181"/>
      <c r="L187" s="178"/>
      <c r="M187" s="182"/>
      <c r="N187" s="183"/>
      <c r="O187" s="183"/>
      <c r="P187" s="183"/>
      <c r="Q187" s="183"/>
      <c r="R187" s="183"/>
      <c r="S187" s="183"/>
      <c r="T187" s="184"/>
      <c r="AT187" s="179" t="s">
        <v>153</v>
      </c>
      <c r="AU187" s="179" t="s">
        <v>83</v>
      </c>
      <c r="AV187" s="14" t="s">
        <v>81</v>
      </c>
      <c r="AW187" s="14" t="s">
        <v>32</v>
      </c>
      <c r="AX187" s="14" t="s">
        <v>75</v>
      </c>
      <c r="AY187" s="179" t="s">
        <v>141</v>
      </c>
    </row>
    <row r="188" spans="1:65" s="13" customFormat="1" ht="11.25">
      <c r="B188" s="170"/>
      <c r="D188" s="164" t="s">
        <v>153</v>
      </c>
      <c r="E188" s="171" t="s">
        <v>1</v>
      </c>
      <c r="F188" s="172" t="s">
        <v>83</v>
      </c>
      <c r="H188" s="173">
        <v>2</v>
      </c>
      <c r="I188" s="174"/>
      <c r="L188" s="170"/>
      <c r="M188" s="175"/>
      <c r="N188" s="176"/>
      <c r="O188" s="176"/>
      <c r="P188" s="176"/>
      <c r="Q188" s="176"/>
      <c r="R188" s="176"/>
      <c r="S188" s="176"/>
      <c r="T188" s="177"/>
      <c r="AT188" s="171" t="s">
        <v>153</v>
      </c>
      <c r="AU188" s="171" t="s">
        <v>83</v>
      </c>
      <c r="AV188" s="13" t="s">
        <v>83</v>
      </c>
      <c r="AW188" s="13" t="s">
        <v>32</v>
      </c>
      <c r="AX188" s="13" t="s">
        <v>81</v>
      </c>
      <c r="AY188" s="171" t="s">
        <v>141</v>
      </c>
    </row>
    <row r="189" spans="1:65" s="2" customFormat="1" ht="62.65" customHeight="1">
      <c r="A189" s="33"/>
      <c r="B189" s="150"/>
      <c r="C189" s="151" t="s">
        <v>234</v>
      </c>
      <c r="D189" s="151" t="s">
        <v>143</v>
      </c>
      <c r="E189" s="152" t="s">
        <v>235</v>
      </c>
      <c r="F189" s="153" t="s">
        <v>236</v>
      </c>
      <c r="G189" s="154" t="s">
        <v>231</v>
      </c>
      <c r="H189" s="155">
        <v>3</v>
      </c>
      <c r="I189" s="156"/>
      <c r="J189" s="157">
        <f>ROUND(I189*H189,2)</f>
        <v>0</v>
      </c>
      <c r="K189" s="153" t="s">
        <v>1</v>
      </c>
      <c r="L189" s="34"/>
      <c r="M189" s="158" t="s">
        <v>1</v>
      </c>
      <c r="N189" s="159" t="s">
        <v>40</v>
      </c>
      <c r="O189" s="59"/>
      <c r="P189" s="160">
        <f>O189*H189</f>
        <v>0</v>
      </c>
      <c r="Q189" s="160">
        <v>0</v>
      </c>
      <c r="R189" s="160">
        <f>Q189*H189</f>
        <v>0</v>
      </c>
      <c r="S189" s="160">
        <v>0</v>
      </c>
      <c r="T189" s="161">
        <f>S189*H189</f>
        <v>0</v>
      </c>
      <c r="U189" s="33"/>
      <c r="V189" s="33"/>
      <c r="W189" s="33"/>
      <c r="X189" s="33"/>
      <c r="Y189" s="33"/>
      <c r="Z189" s="33"/>
      <c r="AA189" s="33"/>
      <c r="AB189" s="33"/>
      <c r="AC189" s="33"/>
      <c r="AD189" s="33"/>
      <c r="AE189" s="33"/>
      <c r="AR189" s="162" t="s">
        <v>147</v>
      </c>
      <c r="AT189" s="162" t="s">
        <v>143</v>
      </c>
      <c r="AU189" s="162" t="s">
        <v>83</v>
      </c>
      <c r="AY189" s="18" t="s">
        <v>141</v>
      </c>
      <c r="BE189" s="163">
        <f>IF(N189="základní",J189,0)</f>
        <v>0</v>
      </c>
      <c r="BF189" s="163">
        <f>IF(N189="snížená",J189,0)</f>
        <v>0</v>
      </c>
      <c r="BG189" s="163">
        <f>IF(N189="zákl. přenesená",J189,0)</f>
        <v>0</v>
      </c>
      <c r="BH189" s="163">
        <f>IF(N189="sníž. přenesená",J189,0)</f>
        <v>0</v>
      </c>
      <c r="BI189" s="163">
        <f>IF(N189="nulová",J189,0)</f>
        <v>0</v>
      </c>
      <c r="BJ189" s="18" t="s">
        <v>81</v>
      </c>
      <c r="BK189" s="163">
        <f>ROUND(I189*H189,2)</f>
        <v>0</v>
      </c>
      <c r="BL189" s="18" t="s">
        <v>147</v>
      </c>
      <c r="BM189" s="162" t="s">
        <v>237</v>
      </c>
    </row>
    <row r="190" spans="1:65" s="2" customFormat="1" ht="39">
      <c r="A190" s="33"/>
      <c r="B190" s="34"/>
      <c r="C190" s="33"/>
      <c r="D190" s="164" t="s">
        <v>149</v>
      </c>
      <c r="E190" s="33"/>
      <c r="F190" s="165" t="s">
        <v>236</v>
      </c>
      <c r="G190" s="33"/>
      <c r="H190" s="33"/>
      <c r="I190" s="166"/>
      <c r="J190" s="33"/>
      <c r="K190" s="33"/>
      <c r="L190" s="34"/>
      <c r="M190" s="167"/>
      <c r="N190" s="168"/>
      <c r="O190" s="59"/>
      <c r="P190" s="59"/>
      <c r="Q190" s="59"/>
      <c r="R190" s="59"/>
      <c r="S190" s="59"/>
      <c r="T190" s="60"/>
      <c r="U190" s="33"/>
      <c r="V190" s="33"/>
      <c r="W190" s="33"/>
      <c r="X190" s="33"/>
      <c r="Y190" s="33"/>
      <c r="Z190" s="33"/>
      <c r="AA190" s="33"/>
      <c r="AB190" s="33"/>
      <c r="AC190" s="33"/>
      <c r="AD190" s="33"/>
      <c r="AE190" s="33"/>
      <c r="AT190" s="18" t="s">
        <v>149</v>
      </c>
      <c r="AU190" s="18" t="s">
        <v>83</v>
      </c>
    </row>
    <row r="191" spans="1:65" s="2" customFormat="1" ht="29.25">
      <c r="A191" s="33"/>
      <c r="B191" s="34"/>
      <c r="C191" s="33"/>
      <c r="D191" s="164" t="s">
        <v>151</v>
      </c>
      <c r="E191" s="33"/>
      <c r="F191" s="169" t="s">
        <v>152</v>
      </c>
      <c r="G191" s="33"/>
      <c r="H191" s="33"/>
      <c r="I191" s="166"/>
      <c r="J191" s="33"/>
      <c r="K191" s="33"/>
      <c r="L191" s="34"/>
      <c r="M191" s="167"/>
      <c r="N191" s="168"/>
      <c r="O191" s="59"/>
      <c r="P191" s="59"/>
      <c r="Q191" s="59"/>
      <c r="R191" s="59"/>
      <c r="S191" s="59"/>
      <c r="T191" s="60"/>
      <c r="U191" s="33"/>
      <c r="V191" s="33"/>
      <c r="W191" s="33"/>
      <c r="X191" s="33"/>
      <c r="Y191" s="33"/>
      <c r="Z191" s="33"/>
      <c r="AA191" s="33"/>
      <c r="AB191" s="33"/>
      <c r="AC191" s="33"/>
      <c r="AD191" s="33"/>
      <c r="AE191" s="33"/>
      <c r="AT191" s="18" t="s">
        <v>151</v>
      </c>
      <c r="AU191" s="18" t="s">
        <v>83</v>
      </c>
    </row>
    <row r="192" spans="1:65" s="13" customFormat="1" ht="11.25">
      <c r="B192" s="170"/>
      <c r="D192" s="164" t="s">
        <v>153</v>
      </c>
      <c r="E192" s="171" t="s">
        <v>1</v>
      </c>
      <c r="F192" s="172" t="s">
        <v>91</v>
      </c>
      <c r="H192" s="173">
        <v>3</v>
      </c>
      <c r="I192" s="174"/>
      <c r="L192" s="170"/>
      <c r="M192" s="175"/>
      <c r="N192" s="176"/>
      <c r="O192" s="176"/>
      <c r="P192" s="176"/>
      <c r="Q192" s="176"/>
      <c r="R192" s="176"/>
      <c r="S192" s="176"/>
      <c r="T192" s="177"/>
      <c r="AT192" s="171" t="s">
        <v>153</v>
      </c>
      <c r="AU192" s="171" t="s">
        <v>83</v>
      </c>
      <c r="AV192" s="13" t="s">
        <v>83</v>
      </c>
      <c r="AW192" s="13" t="s">
        <v>32</v>
      </c>
      <c r="AX192" s="13" t="s">
        <v>81</v>
      </c>
      <c r="AY192" s="171" t="s">
        <v>141</v>
      </c>
    </row>
    <row r="193" spans="1:65" s="2" customFormat="1" ht="49.15" customHeight="1">
      <c r="A193" s="33"/>
      <c r="B193" s="150"/>
      <c r="C193" s="151" t="s">
        <v>238</v>
      </c>
      <c r="D193" s="151" t="s">
        <v>143</v>
      </c>
      <c r="E193" s="152" t="s">
        <v>239</v>
      </c>
      <c r="F193" s="153" t="s">
        <v>240</v>
      </c>
      <c r="G193" s="154" t="s">
        <v>231</v>
      </c>
      <c r="H193" s="155">
        <v>7</v>
      </c>
      <c r="I193" s="156"/>
      <c r="J193" s="157">
        <f>ROUND(I193*H193,2)</f>
        <v>0</v>
      </c>
      <c r="K193" s="153" t="s">
        <v>1</v>
      </c>
      <c r="L193" s="34"/>
      <c r="M193" s="158" t="s">
        <v>1</v>
      </c>
      <c r="N193" s="159" t="s">
        <v>40</v>
      </c>
      <c r="O193" s="59"/>
      <c r="P193" s="160">
        <f>O193*H193</f>
        <v>0</v>
      </c>
      <c r="Q193" s="160">
        <v>0</v>
      </c>
      <c r="R193" s="160">
        <f>Q193*H193</f>
        <v>0</v>
      </c>
      <c r="S193" s="160">
        <v>0</v>
      </c>
      <c r="T193" s="161">
        <f>S193*H193</f>
        <v>0</v>
      </c>
      <c r="U193" s="33"/>
      <c r="V193" s="33"/>
      <c r="W193" s="33"/>
      <c r="X193" s="33"/>
      <c r="Y193" s="33"/>
      <c r="Z193" s="33"/>
      <c r="AA193" s="33"/>
      <c r="AB193" s="33"/>
      <c r="AC193" s="33"/>
      <c r="AD193" s="33"/>
      <c r="AE193" s="33"/>
      <c r="AR193" s="162" t="s">
        <v>147</v>
      </c>
      <c r="AT193" s="162" t="s">
        <v>143</v>
      </c>
      <c r="AU193" s="162" t="s">
        <v>83</v>
      </c>
      <c r="AY193" s="18" t="s">
        <v>141</v>
      </c>
      <c r="BE193" s="163">
        <f>IF(N193="základní",J193,0)</f>
        <v>0</v>
      </c>
      <c r="BF193" s="163">
        <f>IF(N193="snížená",J193,0)</f>
        <v>0</v>
      </c>
      <c r="BG193" s="163">
        <f>IF(N193="zákl. přenesená",J193,0)</f>
        <v>0</v>
      </c>
      <c r="BH193" s="163">
        <f>IF(N193="sníž. přenesená",J193,0)</f>
        <v>0</v>
      </c>
      <c r="BI193" s="163">
        <f>IF(N193="nulová",J193,0)</f>
        <v>0</v>
      </c>
      <c r="BJ193" s="18" t="s">
        <v>81</v>
      </c>
      <c r="BK193" s="163">
        <f>ROUND(I193*H193,2)</f>
        <v>0</v>
      </c>
      <c r="BL193" s="18" t="s">
        <v>147</v>
      </c>
      <c r="BM193" s="162" t="s">
        <v>241</v>
      </c>
    </row>
    <row r="194" spans="1:65" s="2" customFormat="1" ht="29.25">
      <c r="A194" s="33"/>
      <c r="B194" s="34"/>
      <c r="C194" s="33"/>
      <c r="D194" s="164" t="s">
        <v>149</v>
      </c>
      <c r="E194" s="33"/>
      <c r="F194" s="165" t="s">
        <v>240</v>
      </c>
      <c r="G194" s="33"/>
      <c r="H194" s="33"/>
      <c r="I194" s="166"/>
      <c r="J194" s="33"/>
      <c r="K194" s="33"/>
      <c r="L194" s="34"/>
      <c r="M194" s="167"/>
      <c r="N194" s="168"/>
      <c r="O194" s="59"/>
      <c r="P194" s="59"/>
      <c r="Q194" s="59"/>
      <c r="R194" s="59"/>
      <c r="S194" s="59"/>
      <c r="T194" s="60"/>
      <c r="U194" s="33"/>
      <c r="V194" s="33"/>
      <c r="W194" s="33"/>
      <c r="X194" s="33"/>
      <c r="Y194" s="33"/>
      <c r="Z194" s="33"/>
      <c r="AA194" s="33"/>
      <c r="AB194" s="33"/>
      <c r="AC194" s="33"/>
      <c r="AD194" s="33"/>
      <c r="AE194" s="33"/>
      <c r="AT194" s="18" t="s">
        <v>149</v>
      </c>
      <c r="AU194" s="18" t="s">
        <v>83</v>
      </c>
    </row>
    <row r="195" spans="1:65" s="2" customFormat="1" ht="19.5">
      <c r="A195" s="33"/>
      <c r="B195" s="34"/>
      <c r="C195" s="33"/>
      <c r="D195" s="164" t="s">
        <v>151</v>
      </c>
      <c r="E195" s="33"/>
      <c r="F195" s="169" t="s">
        <v>242</v>
      </c>
      <c r="G195" s="33"/>
      <c r="H195" s="33"/>
      <c r="I195" s="166"/>
      <c r="J195" s="33"/>
      <c r="K195" s="33"/>
      <c r="L195" s="34"/>
      <c r="M195" s="167"/>
      <c r="N195" s="168"/>
      <c r="O195" s="59"/>
      <c r="P195" s="59"/>
      <c r="Q195" s="59"/>
      <c r="R195" s="59"/>
      <c r="S195" s="59"/>
      <c r="T195" s="60"/>
      <c r="U195" s="33"/>
      <c r="V195" s="33"/>
      <c r="W195" s="33"/>
      <c r="X195" s="33"/>
      <c r="Y195" s="33"/>
      <c r="Z195" s="33"/>
      <c r="AA195" s="33"/>
      <c r="AB195" s="33"/>
      <c r="AC195" s="33"/>
      <c r="AD195" s="33"/>
      <c r="AE195" s="33"/>
      <c r="AT195" s="18" t="s">
        <v>151</v>
      </c>
      <c r="AU195" s="18" t="s">
        <v>83</v>
      </c>
    </row>
    <row r="196" spans="1:65" s="14" customFormat="1" ht="11.25">
      <c r="B196" s="178"/>
      <c r="D196" s="164" t="s">
        <v>153</v>
      </c>
      <c r="E196" s="179" t="s">
        <v>1</v>
      </c>
      <c r="F196" s="180" t="s">
        <v>243</v>
      </c>
      <c r="H196" s="179" t="s">
        <v>1</v>
      </c>
      <c r="I196" s="181"/>
      <c r="L196" s="178"/>
      <c r="M196" s="182"/>
      <c r="N196" s="183"/>
      <c r="O196" s="183"/>
      <c r="P196" s="183"/>
      <c r="Q196" s="183"/>
      <c r="R196" s="183"/>
      <c r="S196" s="183"/>
      <c r="T196" s="184"/>
      <c r="AT196" s="179" t="s">
        <v>153</v>
      </c>
      <c r="AU196" s="179" t="s">
        <v>83</v>
      </c>
      <c r="AV196" s="14" t="s">
        <v>81</v>
      </c>
      <c r="AW196" s="14" t="s">
        <v>32</v>
      </c>
      <c r="AX196" s="14" t="s">
        <v>75</v>
      </c>
      <c r="AY196" s="179" t="s">
        <v>141</v>
      </c>
    </row>
    <row r="197" spans="1:65" s="13" customFormat="1" ht="11.25">
      <c r="B197" s="170"/>
      <c r="D197" s="164" t="s">
        <v>153</v>
      </c>
      <c r="E197" s="171" t="s">
        <v>1</v>
      </c>
      <c r="F197" s="172" t="s">
        <v>180</v>
      </c>
      <c r="H197" s="173">
        <v>7</v>
      </c>
      <c r="I197" s="174"/>
      <c r="L197" s="170"/>
      <c r="M197" s="175"/>
      <c r="N197" s="176"/>
      <c r="O197" s="176"/>
      <c r="P197" s="176"/>
      <c r="Q197" s="176"/>
      <c r="R197" s="176"/>
      <c r="S197" s="176"/>
      <c r="T197" s="177"/>
      <c r="AT197" s="171" t="s">
        <v>153</v>
      </c>
      <c r="AU197" s="171" t="s">
        <v>83</v>
      </c>
      <c r="AV197" s="13" t="s">
        <v>83</v>
      </c>
      <c r="AW197" s="13" t="s">
        <v>32</v>
      </c>
      <c r="AX197" s="13" t="s">
        <v>81</v>
      </c>
      <c r="AY197" s="171" t="s">
        <v>141</v>
      </c>
    </row>
    <row r="198" spans="1:65" s="2" customFormat="1" ht="24.2" customHeight="1">
      <c r="A198" s="33"/>
      <c r="B198" s="150"/>
      <c r="C198" s="151" t="s">
        <v>244</v>
      </c>
      <c r="D198" s="151" t="s">
        <v>143</v>
      </c>
      <c r="E198" s="152" t="s">
        <v>245</v>
      </c>
      <c r="F198" s="153" t="s">
        <v>246</v>
      </c>
      <c r="G198" s="154" t="s">
        <v>247</v>
      </c>
      <c r="H198" s="155">
        <v>3</v>
      </c>
      <c r="I198" s="156"/>
      <c r="J198" s="157">
        <f>ROUND(I198*H198,2)</f>
        <v>0</v>
      </c>
      <c r="K198" s="153" t="s">
        <v>1</v>
      </c>
      <c r="L198" s="34"/>
      <c r="M198" s="158" t="s">
        <v>1</v>
      </c>
      <c r="N198" s="159" t="s">
        <v>40</v>
      </c>
      <c r="O198" s="59"/>
      <c r="P198" s="160">
        <f>O198*H198</f>
        <v>0</v>
      </c>
      <c r="Q198" s="160">
        <v>0</v>
      </c>
      <c r="R198" s="160">
        <f>Q198*H198</f>
        <v>0</v>
      </c>
      <c r="S198" s="160">
        <v>0</v>
      </c>
      <c r="T198" s="161">
        <f>S198*H198</f>
        <v>0</v>
      </c>
      <c r="U198" s="33"/>
      <c r="V198" s="33"/>
      <c r="W198" s="33"/>
      <c r="X198" s="33"/>
      <c r="Y198" s="33"/>
      <c r="Z198" s="33"/>
      <c r="AA198" s="33"/>
      <c r="AB198" s="33"/>
      <c r="AC198" s="33"/>
      <c r="AD198" s="33"/>
      <c r="AE198" s="33"/>
      <c r="AR198" s="162" t="s">
        <v>147</v>
      </c>
      <c r="AT198" s="162" t="s">
        <v>143</v>
      </c>
      <c r="AU198" s="162" t="s">
        <v>83</v>
      </c>
      <c r="AY198" s="18" t="s">
        <v>141</v>
      </c>
      <c r="BE198" s="163">
        <f>IF(N198="základní",J198,0)</f>
        <v>0</v>
      </c>
      <c r="BF198" s="163">
        <f>IF(N198="snížená",J198,0)</f>
        <v>0</v>
      </c>
      <c r="BG198" s="163">
        <f>IF(N198="zákl. přenesená",J198,0)</f>
        <v>0</v>
      </c>
      <c r="BH198" s="163">
        <f>IF(N198="sníž. přenesená",J198,0)</f>
        <v>0</v>
      </c>
      <c r="BI198" s="163">
        <f>IF(N198="nulová",J198,0)</f>
        <v>0</v>
      </c>
      <c r="BJ198" s="18" t="s">
        <v>81</v>
      </c>
      <c r="BK198" s="163">
        <f>ROUND(I198*H198,2)</f>
        <v>0</v>
      </c>
      <c r="BL198" s="18" t="s">
        <v>147</v>
      </c>
      <c r="BM198" s="162" t="s">
        <v>248</v>
      </c>
    </row>
    <row r="199" spans="1:65" s="2" customFormat="1" ht="19.5">
      <c r="A199" s="33"/>
      <c r="B199" s="34"/>
      <c r="C199" s="33"/>
      <c r="D199" s="164" t="s">
        <v>149</v>
      </c>
      <c r="E199" s="33"/>
      <c r="F199" s="165" t="s">
        <v>246</v>
      </c>
      <c r="G199" s="33"/>
      <c r="H199" s="33"/>
      <c r="I199" s="166"/>
      <c r="J199" s="33"/>
      <c r="K199" s="33"/>
      <c r="L199" s="34"/>
      <c r="M199" s="167"/>
      <c r="N199" s="168"/>
      <c r="O199" s="59"/>
      <c r="P199" s="59"/>
      <c r="Q199" s="59"/>
      <c r="R199" s="59"/>
      <c r="S199" s="59"/>
      <c r="T199" s="60"/>
      <c r="U199" s="33"/>
      <c r="V199" s="33"/>
      <c r="W199" s="33"/>
      <c r="X199" s="33"/>
      <c r="Y199" s="33"/>
      <c r="Z199" s="33"/>
      <c r="AA199" s="33"/>
      <c r="AB199" s="33"/>
      <c r="AC199" s="33"/>
      <c r="AD199" s="33"/>
      <c r="AE199" s="33"/>
      <c r="AT199" s="18" t="s">
        <v>149</v>
      </c>
      <c r="AU199" s="18" t="s">
        <v>83</v>
      </c>
    </row>
    <row r="200" spans="1:65" s="13" customFormat="1" ht="11.25">
      <c r="B200" s="170"/>
      <c r="D200" s="164" t="s">
        <v>153</v>
      </c>
      <c r="E200" s="171" t="s">
        <v>1</v>
      </c>
      <c r="F200" s="172" t="s">
        <v>91</v>
      </c>
      <c r="H200" s="173">
        <v>3</v>
      </c>
      <c r="I200" s="174"/>
      <c r="L200" s="170"/>
      <c r="M200" s="175"/>
      <c r="N200" s="176"/>
      <c r="O200" s="176"/>
      <c r="P200" s="176"/>
      <c r="Q200" s="176"/>
      <c r="R200" s="176"/>
      <c r="S200" s="176"/>
      <c r="T200" s="177"/>
      <c r="AT200" s="171" t="s">
        <v>153</v>
      </c>
      <c r="AU200" s="171" t="s">
        <v>83</v>
      </c>
      <c r="AV200" s="13" t="s">
        <v>83</v>
      </c>
      <c r="AW200" s="13" t="s">
        <v>32</v>
      </c>
      <c r="AX200" s="13" t="s">
        <v>81</v>
      </c>
      <c r="AY200" s="171" t="s">
        <v>141</v>
      </c>
    </row>
    <row r="201" spans="1:65" s="2" customFormat="1" ht="24.2" customHeight="1">
      <c r="A201" s="33"/>
      <c r="B201" s="150"/>
      <c r="C201" s="151" t="s">
        <v>249</v>
      </c>
      <c r="D201" s="151" t="s">
        <v>143</v>
      </c>
      <c r="E201" s="152" t="s">
        <v>250</v>
      </c>
      <c r="F201" s="153" t="s">
        <v>251</v>
      </c>
      <c r="G201" s="154" t="s">
        <v>247</v>
      </c>
      <c r="H201" s="155">
        <v>3</v>
      </c>
      <c r="I201" s="156"/>
      <c r="J201" s="157">
        <f>ROUND(I201*H201,2)</f>
        <v>0</v>
      </c>
      <c r="K201" s="153" t="s">
        <v>1</v>
      </c>
      <c r="L201" s="34"/>
      <c r="M201" s="158" t="s">
        <v>1</v>
      </c>
      <c r="N201" s="159" t="s">
        <v>40</v>
      </c>
      <c r="O201" s="59"/>
      <c r="P201" s="160">
        <f>O201*H201</f>
        <v>0</v>
      </c>
      <c r="Q201" s="160">
        <v>0</v>
      </c>
      <c r="R201" s="160">
        <f>Q201*H201</f>
        <v>0</v>
      </c>
      <c r="S201" s="160">
        <v>0</v>
      </c>
      <c r="T201" s="161">
        <f>S201*H201</f>
        <v>0</v>
      </c>
      <c r="U201" s="33"/>
      <c r="V201" s="33"/>
      <c r="W201" s="33"/>
      <c r="X201" s="33"/>
      <c r="Y201" s="33"/>
      <c r="Z201" s="33"/>
      <c r="AA201" s="33"/>
      <c r="AB201" s="33"/>
      <c r="AC201" s="33"/>
      <c r="AD201" s="33"/>
      <c r="AE201" s="33"/>
      <c r="AR201" s="162" t="s">
        <v>147</v>
      </c>
      <c r="AT201" s="162" t="s">
        <v>143</v>
      </c>
      <c r="AU201" s="162" t="s">
        <v>83</v>
      </c>
      <c r="AY201" s="18" t="s">
        <v>141</v>
      </c>
      <c r="BE201" s="163">
        <f>IF(N201="základní",J201,0)</f>
        <v>0</v>
      </c>
      <c r="BF201" s="163">
        <f>IF(N201="snížená",J201,0)</f>
        <v>0</v>
      </c>
      <c r="BG201" s="163">
        <f>IF(N201="zákl. přenesená",J201,0)</f>
        <v>0</v>
      </c>
      <c r="BH201" s="163">
        <f>IF(N201="sníž. přenesená",J201,0)</f>
        <v>0</v>
      </c>
      <c r="BI201" s="163">
        <f>IF(N201="nulová",J201,0)</f>
        <v>0</v>
      </c>
      <c r="BJ201" s="18" t="s">
        <v>81</v>
      </c>
      <c r="BK201" s="163">
        <f>ROUND(I201*H201,2)</f>
        <v>0</v>
      </c>
      <c r="BL201" s="18" t="s">
        <v>147</v>
      </c>
      <c r="BM201" s="162" t="s">
        <v>252</v>
      </c>
    </row>
    <row r="202" spans="1:65" s="2" customFormat="1" ht="19.5">
      <c r="A202" s="33"/>
      <c r="B202" s="34"/>
      <c r="C202" s="33"/>
      <c r="D202" s="164" t="s">
        <v>149</v>
      </c>
      <c r="E202" s="33"/>
      <c r="F202" s="165" t="s">
        <v>251</v>
      </c>
      <c r="G202" s="33"/>
      <c r="H202" s="33"/>
      <c r="I202" s="166"/>
      <c r="J202" s="33"/>
      <c r="K202" s="33"/>
      <c r="L202" s="34"/>
      <c r="M202" s="167"/>
      <c r="N202" s="168"/>
      <c r="O202" s="59"/>
      <c r="P202" s="59"/>
      <c r="Q202" s="59"/>
      <c r="R202" s="59"/>
      <c r="S202" s="59"/>
      <c r="T202" s="60"/>
      <c r="U202" s="33"/>
      <c r="V202" s="33"/>
      <c r="W202" s="33"/>
      <c r="X202" s="33"/>
      <c r="Y202" s="33"/>
      <c r="Z202" s="33"/>
      <c r="AA202" s="33"/>
      <c r="AB202" s="33"/>
      <c r="AC202" s="33"/>
      <c r="AD202" s="33"/>
      <c r="AE202" s="33"/>
      <c r="AT202" s="18" t="s">
        <v>149</v>
      </c>
      <c r="AU202" s="18" t="s">
        <v>83</v>
      </c>
    </row>
    <row r="203" spans="1:65" s="13" customFormat="1" ht="11.25">
      <c r="B203" s="170"/>
      <c r="D203" s="164" t="s">
        <v>153</v>
      </c>
      <c r="E203" s="171" t="s">
        <v>1</v>
      </c>
      <c r="F203" s="172" t="s">
        <v>91</v>
      </c>
      <c r="H203" s="173">
        <v>3</v>
      </c>
      <c r="I203" s="174"/>
      <c r="L203" s="170"/>
      <c r="M203" s="175"/>
      <c r="N203" s="176"/>
      <c r="O203" s="176"/>
      <c r="P203" s="176"/>
      <c r="Q203" s="176"/>
      <c r="R203" s="176"/>
      <c r="S203" s="176"/>
      <c r="T203" s="177"/>
      <c r="AT203" s="171" t="s">
        <v>153</v>
      </c>
      <c r="AU203" s="171" t="s">
        <v>83</v>
      </c>
      <c r="AV203" s="13" t="s">
        <v>83</v>
      </c>
      <c r="AW203" s="13" t="s">
        <v>32</v>
      </c>
      <c r="AX203" s="13" t="s">
        <v>81</v>
      </c>
      <c r="AY203" s="171" t="s">
        <v>141</v>
      </c>
    </row>
    <row r="204" spans="1:65" s="2" customFormat="1" ht="24.2" customHeight="1">
      <c r="A204" s="33"/>
      <c r="B204" s="150"/>
      <c r="C204" s="151" t="s">
        <v>253</v>
      </c>
      <c r="D204" s="151" t="s">
        <v>143</v>
      </c>
      <c r="E204" s="152" t="s">
        <v>254</v>
      </c>
      <c r="F204" s="153" t="s">
        <v>255</v>
      </c>
      <c r="G204" s="154" t="s">
        <v>247</v>
      </c>
      <c r="H204" s="155">
        <v>1</v>
      </c>
      <c r="I204" s="156"/>
      <c r="J204" s="157">
        <f>ROUND(I204*H204,2)</f>
        <v>0</v>
      </c>
      <c r="K204" s="153" t="s">
        <v>1</v>
      </c>
      <c r="L204" s="34"/>
      <c r="M204" s="158" t="s">
        <v>1</v>
      </c>
      <c r="N204" s="159" t="s">
        <v>40</v>
      </c>
      <c r="O204" s="59"/>
      <c r="P204" s="160">
        <f>O204*H204</f>
        <v>0</v>
      </c>
      <c r="Q204" s="160">
        <v>0</v>
      </c>
      <c r="R204" s="160">
        <f>Q204*H204</f>
        <v>0</v>
      </c>
      <c r="S204" s="160">
        <v>0</v>
      </c>
      <c r="T204" s="161">
        <f>S204*H204</f>
        <v>0</v>
      </c>
      <c r="U204" s="33"/>
      <c r="V204" s="33"/>
      <c r="W204" s="33"/>
      <c r="X204" s="33"/>
      <c r="Y204" s="33"/>
      <c r="Z204" s="33"/>
      <c r="AA204" s="33"/>
      <c r="AB204" s="33"/>
      <c r="AC204" s="33"/>
      <c r="AD204" s="33"/>
      <c r="AE204" s="33"/>
      <c r="AR204" s="162" t="s">
        <v>147</v>
      </c>
      <c r="AT204" s="162" t="s">
        <v>143</v>
      </c>
      <c r="AU204" s="162" t="s">
        <v>83</v>
      </c>
      <c r="AY204" s="18" t="s">
        <v>141</v>
      </c>
      <c r="BE204" s="163">
        <f>IF(N204="základní",J204,0)</f>
        <v>0</v>
      </c>
      <c r="BF204" s="163">
        <f>IF(N204="snížená",J204,0)</f>
        <v>0</v>
      </c>
      <c r="BG204" s="163">
        <f>IF(N204="zákl. přenesená",J204,0)</f>
        <v>0</v>
      </c>
      <c r="BH204" s="163">
        <f>IF(N204="sníž. přenesená",J204,0)</f>
        <v>0</v>
      </c>
      <c r="BI204" s="163">
        <f>IF(N204="nulová",J204,0)</f>
        <v>0</v>
      </c>
      <c r="BJ204" s="18" t="s">
        <v>81</v>
      </c>
      <c r="BK204" s="163">
        <f>ROUND(I204*H204,2)</f>
        <v>0</v>
      </c>
      <c r="BL204" s="18" t="s">
        <v>147</v>
      </c>
      <c r="BM204" s="162" t="s">
        <v>256</v>
      </c>
    </row>
    <row r="205" spans="1:65" s="2" customFormat="1" ht="19.5">
      <c r="A205" s="33"/>
      <c r="B205" s="34"/>
      <c r="C205" s="33"/>
      <c r="D205" s="164" t="s">
        <v>149</v>
      </c>
      <c r="E205" s="33"/>
      <c r="F205" s="165" t="s">
        <v>255</v>
      </c>
      <c r="G205" s="33"/>
      <c r="H205" s="33"/>
      <c r="I205" s="166"/>
      <c r="J205" s="33"/>
      <c r="K205" s="33"/>
      <c r="L205" s="34"/>
      <c r="M205" s="167"/>
      <c r="N205" s="168"/>
      <c r="O205" s="59"/>
      <c r="P205" s="59"/>
      <c r="Q205" s="59"/>
      <c r="R205" s="59"/>
      <c r="S205" s="59"/>
      <c r="T205" s="60"/>
      <c r="U205" s="33"/>
      <c r="V205" s="33"/>
      <c r="W205" s="33"/>
      <c r="X205" s="33"/>
      <c r="Y205" s="33"/>
      <c r="Z205" s="33"/>
      <c r="AA205" s="33"/>
      <c r="AB205" s="33"/>
      <c r="AC205" s="33"/>
      <c r="AD205" s="33"/>
      <c r="AE205" s="33"/>
      <c r="AT205" s="18" t="s">
        <v>149</v>
      </c>
      <c r="AU205" s="18" t="s">
        <v>83</v>
      </c>
    </row>
    <row r="206" spans="1:65" s="13" customFormat="1" ht="11.25">
      <c r="B206" s="170"/>
      <c r="D206" s="164" t="s">
        <v>153</v>
      </c>
      <c r="E206" s="171" t="s">
        <v>1</v>
      </c>
      <c r="F206" s="172" t="s">
        <v>81</v>
      </c>
      <c r="H206" s="173">
        <v>1</v>
      </c>
      <c r="I206" s="174"/>
      <c r="L206" s="170"/>
      <c r="M206" s="175"/>
      <c r="N206" s="176"/>
      <c r="O206" s="176"/>
      <c r="P206" s="176"/>
      <c r="Q206" s="176"/>
      <c r="R206" s="176"/>
      <c r="S206" s="176"/>
      <c r="T206" s="177"/>
      <c r="AT206" s="171" t="s">
        <v>153</v>
      </c>
      <c r="AU206" s="171" t="s">
        <v>83</v>
      </c>
      <c r="AV206" s="13" t="s">
        <v>83</v>
      </c>
      <c r="AW206" s="13" t="s">
        <v>32</v>
      </c>
      <c r="AX206" s="13" t="s">
        <v>81</v>
      </c>
      <c r="AY206" s="171" t="s">
        <v>141</v>
      </c>
    </row>
    <row r="207" spans="1:65" s="2" customFormat="1" ht="37.9" customHeight="1">
      <c r="A207" s="33"/>
      <c r="B207" s="150"/>
      <c r="C207" s="151" t="s">
        <v>7</v>
      </c>
      <c r="D207" s="151" t="s">
        <v>143</v>
      </c>
      <c r="E207" s="152" t="s">
        <v>257</v>
      </c>
      <c r="F207" s="153" t="s">
        <v>258</v>
      </c>
      <c r="G207" s="154" t="s">
        <v>231</v>
      </c>
      <c r="H207" s="155">
        <v>3</v>
      </c>
      <c r="I207" s="156"/>
      <c r="J207" s="157">
        <f>ROUND(I207*H207,2)</f>
        <v>0</v>
      </c>
      <c r="K207" s="153" t="s">
        <v>1</v>
      </c>
      <c r="L207" s="34"/>
      <c r="M207" s="158" t="s">
        <v>1</v>
      </c>
      <c r="N207" s="159" t="s">
        <v>40</v>
      </c>
      <c r="O207" s="59"/>
      <c r="P207" s="160">
        <f>O207*H207</f>
        <v>0</v>
      </c>
      <c r="Q207" s="160">
        <v>0</v>
      </c>
      <c r="R207" s="160">
        <f>Q207*H207</f>
        <v>0</v>
      </c>
      <c r="S207" s="160">
        <v>0</v>
      </c>
      <c r="T207" s="161">
        <f>S207*H207</f>
        <v>0</v>
      </c>
      <c r="U207" s="33"/>
      <c r="V207" s="33"/>
      <c r="W207" s="33"/>
      <c r="X207" s="33"/>
      <c r="Y207" s="33"/>
      <c r="Z207" s="33"/>
      <c r="AA207" s="33"/>
      <c r="AB207" s="33"/>
      <c r="AC207" s="33"/>
      <c r="AD207" s="33"/>
      <c r="AE207" s="33"/>
      <c r="AR207" s="162" t="s">
        <v>147</v>
      </c>
      <c r="AT207" s="162" t="s">
        <v>143</v>
      </c>
      <c r="AU207" s="162" t="s">
        <v>83</v>
      </c>
      <c r="AY207" s="18" t="s">
        <v>141</v>
      </c>
      <c r="BE207" s="163">
        <f>IF(N207="základní",J207,0)</f>
        <v>0</v>
      </c>
      <c r="BF207" s="163">
        <f>IF(N207="snížená",J207,0)</f>
        <v>0</v>
      </c>
      <c r="BG207" s="163">
        <f>IF(N207="zákl. přenesená",J207,0)</f>
        <v>0</v>
      </c>
      <c r="BH207" s="163">
        <f>IF(N207="sníž. přenesená",J207,0)</f>
        <v>0</v>
      </c>
      <c r="BI207" s="163">
        <f>IF(N207="nulová",J207,0)</f>
        <v>0</v>
      </c>
      <c r="BJ207" s="18" t="s">
        <v>81</v>
      </c>
      <c r="BK207" s="163">
        <f>ROUND(I207*H207,2)</f>
        <v>0</v>
      </c>
      <c r="BL207" s="18" t="s">
        <v>147</v>
      </c>
      <c r="BM207" s="162" t="s">
        <v>259</v>
      </c>
    </row>
    <row r="208" spans="1:65" s="2" customFormat="1" ht="29.25">
      <c r="A208" s="33"/>
      <c r="B208" s="34"/>
      <c r="C208" s="33"/>
      <c r="D208" s="164" t="s">
        <v>149</v>
      </c>
      <c r="E208" s="33"/>
      <c r="F208" s="165" t="s">
        <v>258</v>
      </c>
      <c r="G208" s="33"/>
      <c r="H208" s="33"/>
      <c r="I208" s="166"/>
      <c r="J208" s="33"/>
      <c r="K208" s="33"/>
      <c r="L208" s="34"/>
      <c r="M208" s="167"/>
      <c r="N208" s="168"/>
      <c r="O208" s="59"/>
      <c r="P208" s="59"/>
      <c r="Q208" s="59"/>
      <c r="R208" s="59"/>
      <c r="S208" s="59"/>
      <c r="T208" s="60"/>
      <c r="U208" s="33"/>
      <c r="V208" s="33"/>
      <c r="W208" s="33"/>
      <c r="X208" s="33"/>
      <c r="Y208" s="33"/>
      <c r="Z208" s="33"/>
      <c r="AA208" s="33"/>
      <c r="AB208" s="33"/>
      <c r="AC208" s="33"/>
      <c r="AD208" s="33"/>
      <c r="AE208" s="33"/>
      <c r="AT208" s="18" t="s">
        <v>149</v>
      </c>
      <c r="AU208" s="18" t="s">
        <v>83</v>
      </c>
    </row>
    <row r="209" spans="1:65" s="13" customFormat="1" ht="11.25">
      <c r="B209" s="170"/>
      <c r="D209" s="164" t="s">
        <v>153</v>
      </c>
      <c r="E209" s="171" t="s">
        <v>1</v>
      </c>
      <c r="F209" s="172" t="s">
        <v>91</v>
      </c>
      <c r="H209" s="173">
        <v>3</v>
      </c>
      <c r="I209" s="174"/>
      <c r="L209" s="170"/>
      <c r="M209" s="175"/>
      <c r="N209" s="176"/>
      <c r="O209" s="176"/>
      <c r="P209" s="176"/>
      <c r="Q209" s="176"/>
      <c r="R209" s="176"/>
      <c r="S209" s="176"/>
      <c r="T209" s="177"/>
      <c r="AT209" s="171" t="s">
        <v>153</v>
      </c>
      <c r="AU209" s="171" t="s">
        <v>83</v>
      </c>
      <c r="AV209" s="13" t="s">
        <v>83</v>
      </c>
      <c r="AW209" s="13" t="s">
        <v>32</v>
      </c>
      <c r="AX209" s="13" t="s">
        <v>81</v>
      </c>
      <c r="AY209" s="171" t="s">
        <v>141</v>
      </c>
    </row>
    <row r="210" spans="1:65" s="2" customFormat="1" ht="14.45" customHeight="1">
      <c r="A210" s="33"/>
      <c r="B210" s="150"/>
      <c r="C210" s="151" t="s">
        <v>260</v>
      </c>
      <c r="D210" s="151" t="s">
        <v>143</v>
      </c>
      <c r="E210" s="152" t="s">
        <v>261</v>
      </c>
      <c r="F210" s="153" t="s">
        <v>262</v>
      </c>
      <c r="G210" s="154" t="s">
        <v>263</v>
      </c>
      <c r="H210" s="155">
        <v>180</v>
      </c>
      <c r="I210" s="156"/>
      <c r="J210" s="157">
        <f>ROUND(I210*H210,2)</f>
        <v>0</v>
      </c>
      <c r="K210" s="153" t="s">
        <v>264</v>
      </c>
      <c r="L210" s="34"/>
      <c r="M210" s="158" t="s">
        <v>1</v>
      </c>
      <c r="N210" s="159" t="s">
        <v>40</v>
      </c>
      <c r="O210" s="59"/>
      <c r="P210" s="160">
        <f>O210*H210</f>
        <v>0</v>
      </c>
      <c r="Q210" s="160">
        <v>7.1900000000000002E-3</v>
      </c>
      <c r="R210" s="160">
        <f>Q210*H210</f>
        <v>1.2942</v>
      </c>
      <c r="S210" s="160">
        <v>0</v>
      </c>
      <c r="T210" s="161">
        <f>S210*H210</f>
        <v>0</v>
      </c>
      <c r="U210" s="33"/>
      <c r="V210" s="33"/>
      <c r="W210" s="33"/>
      <c r="X210" s="33"/>
      <c r="Y210" s="33"/>
      <c r="Z210" s="33"/>
      <c r="AA210" s="33"/>
      <c r="AB210" s="33"/>
      <c r="AC210" s="33"/>
      <c r="AD210" s="33"/>
      <c r="AE210" s="33"/>
      <c r="AR210" s="162" t="s">
        <v>147</v>
      </c>
      <c r="AT210" s="162" t="s">
        <v>143</v>
      </c>
      <c r="AU210" s="162" t="s">
        <v>83</v>
      </c>
      <c r="AY210" s="18" t="s">
        <v>141</v>
      </c>
      <c r="BE210" s="163">
        <f>IF(N210="základní",J210,0)</f>
        <v>0</v>
      </c>
      <c r="BF210" s="163">
        <f>IF(N210="snížená",J210,0)</f>
        <v>0</v>
      </c>
      <c r="BG210" s="163">
        <f>IF(N210="zákl. přenesená",J210,0)</f>
        <v>0</v>
      </c>
      <c r="BH210" s="163">
        <f>IF(N210="sníž. přenesená",J210,0)</f>
        <v>0</v>
      </c>
      <c r="BI210" s="163">
        <f>IF(N210="nulová",J210,0)</f>
        <v>0</v>
      </c>
      <c r="BJ210" s="18" t="s">
        <v>81</v>
      </c>
      <c r="BK210" s="163">
        <f>ROUND(I210*H210,2)</f>
        <v>0</v>
      </c>
      <c r="BL210" s="18" t="s">
        <v>147</v>
      </c>
      <c r="BM210" s="162" t="s">
        <v>265</v>
      </c>
    </row>
    <row r="211" spans="1:65" s="2" customFormat="1" ht="11.25">
      <c r="A211" s="33"/>
      <c r="B211" s="34"/>
      <c r="C211" s="33"/>
      <c r="D211" s="164" t="s">
        <v>149</v>
      </c>
      <c r="E211" s="33"/>
      <c r="F211" s="165" t="s">
        <v>266</v>
      </c>
      <c r="G211" s="33"/>
      <c r="H211" s="33"/>
      <c r="I211" s="166"/>
      <c r="J211" s="33"/>
      <c r="K211" s="33"/>
      <c r="L211" s="34"/>
      <c r="M211" s="167"/>
      <c r="N211" s="168"/>
      <c r="O211" s="59"/>
      <c r="P211" s="59"/>
      <c r="Q211" s="59"/>
      <c r="R211" s="59"/>
      <c r="S211" s="59"/>
      <c r="T211" s="60"/>
      <c r="U211" s="33"/>
      <c r="V211" s="33"/>
      <c r="W211" s="33"/>
      <c r="X211" s="33"/>
      <c r="Y211" s="33"/>
      <c r="Z211" s="33"/>
      <c r="AA211" s="33"/>
      <c r="AB211" s="33"/>
      <c r="AC211" s="33"/>
      <c r="AD211" s="33"/>
      <c r="AE211" s="33"/>
      <c r="AT211" s="18" t="s">
        <v>149</v>
      </c>
      <c r="AU211" s="18" t="s">
        <v>83</v>
      </c>
    </row>
    <row r="212" spans="1:65" s="13" customFormat="1" ht="11.25">
      <c r="B212" s="170"/>
      <c r="D212" s="164" t="s">
        <v>153</v>
      </c>
      <c r="E212" s="171" t="s">
        <v>1</v>
      </c>
      <c r="F212" s="172" t="s">
        <v>267</v>
      </c>
      <c r="H212" s="173">
        <v>180</v>
      </c>
      <c r="I212" s="174"/>
      <c r="L212" s="170"/>
      <c r="M212" s="175"/>
      <c r="N212" s="176"/>
      <c r="O212" s="176"/>
      <c r="P212" s="176"/>
      <c r="Q212" s="176"/>
      <c r="R212" s="176"/>
      <c r="S212" s="176"/>
      <c r="T212" s="177"/>
      <c r="AT212" s="171" t="s">
        <v>153</v>
      </c>
      <c r="AU212" s="171" t="s">
        <v>83</v>
      </c>
      <c r="AV212" s="13" t="s">
        <v>83</v>
      </c>
      <c r="AW212" s="13" t="s">
        <v>32</v>
      </c>
      <c r="AX212" s="13" t="s">
        <v>81</v>
      </c>
      <c r="AY212" s="171" t="s">
        <v>141</v>
      </c>
    </row>
    <row r="213" spans="1:65" s="2" customFormat="1" ht="24.2" customHeight="1">
      <c r="A213" s="33"/>
      <c r="B213" s="150"/>
      <c r="C213" s="151" t="s">
        <v>268</v>
      </c>
      <c r="D213" s="151" t="s">
        <v>143</v>
      </c>
      <c r="E213" s="152" t="s">
        <v>269</v>
      </c>
      <c r="F213" s="153" t="s">
        <v>270</v>
      </c>
      <c r="G213" s="154" t="s">
        <v>271</v>
      </c>
      <c r="H213" s="155">
        <v>3920</v>
      </c>
      <c r="I213" s="156"/>
      <c r="J213" s="157">
        <f>ROUND(I213*H213,2)</f>
        <v>0</v>
      </c>
      <c r="K213" s="153" t="s">
        <v>264</v>
      </c>
      <c r="L213" s="34"/>
      <c r="M213" s="158" t="s">
        <v>1</v>
      </c>
      <c r="N213" s="159" t="s">
        <v>40</v>
      </c>
      <c r="O213" s="59"/>
      <c r="P213" s="160">
        <f>O213*H213</f>
        <v>0</v>
      </c>
      <c r="Q213" s="160">
        <v>0</v>
      </c>
      <c r="R213" s="160">
        <f>Q213*H213</f>
        <v>0</v>
      </c>
      <c r="S213" s="160">
        <v>0</v>
      </c>
      <c r="T213" s="161">
        <f>S213*H213</f>
        <v>0</v>
      </c>
      <c r="U213" s="33"/>
      <c r="V213" s="33"/>
      <c r="W213" s="33"/>
      <c r="X213" s="33"/>
      <c r="Y213" s="33"/>
      <c r="Z213" s="33"/>
      <c r="AA213" s="33"/>
      <c r="AB213" s="33"/>
      <c r="AC213" s="33"/>
      <c r="AD213" s="33"/>
      <c r="AE213" s="33"/>
      <c r="AR213" s="162" t="s">
        <v>147</v>
      </c>
      <c r="AT213" s="162" t="s">
        <v>143</v>
      </c>
      <c r="AU213" s="162" t="s">
        <v>83</v>
      </c>
      <c r="AY213" s="18" t="s">
        <v>141</v>
      </c>
      <c r="BE213" s="163">
        <f>IF(N213="základní",J213,0)</f>
        <v>0</v>
      </c>
      <c r="BF213" s="163">
        <f>IF(N213="snížená",J213,0)</f>
        <v>0</v>
      </c>
      <c r="BG213" s="163">
        <f>IF(N213="zákl. přenesená",J213,0)</f>
        <v>0</v>
      </c>
      <c r="BH213" s="163">
        <f>IF(N213="sníž. přenesená",J213,0)</f>
        <v>0</v>
      </c>
      <c r="BI213" s="163">
        <f>IF(N213="nulová",J213,0)</f>
        <v>0</v>
      </c>
      <c r="BJ213" s="18" t="s">
        <v>81</v>
      </c>
      <c r="BK213" s="163">
        <f>ROUND(I213*H213,2)</f>
        <v>0</v>
      </c>
      <c r="BL213" s="18" t="s">
        <v>147</v>
      </c>
      <c r="BM213" s="162" t="s">
        <v>272</v>
      </c>
    </row>
    <row r="214" spans="1:65" s="2" customFormat="1" ht="19.5">
      <c r="A214" s="33"/>
      <c r="B214" s="34"/>
      <c r="C214" s="33"/>
      <c r="D214" s="164" t="s">
        <v>149</v>
      </c>
      <c r="E214" s="33"/>
      <c r="F214" s="165" t="s">
        <v>273</v>
      </c>
      <c r="G214" s="33"/>
      <c r="H214" s="33"/>
      <c r="I214" s="166"/>
      <c r="J214" s="33"/>
      <c r="K214" s="33"/>
      <c r="L214" s="34"/>
      <c r="M214" s="167"/>
      <c r="N214" s="168"/>
      <c r="O214" s="59"/>
      <c r="P214" s="59"/>
      <c r="Q214" s="59"/>
      <c r="R214" s="59"/>
      <c r="S214" s="59"/>
      <c r="T214" s="60"/>
      <c r="U214" s="33"/>
      <c r="V214" s="33"/>
      <c r="W214" s="33"/>
      <c r="X214" s="33"/>
      <c r="Y214" s="33"/>
      <c r="Z214" s="33"/>
      <c r="AA214" s="33"/>
      <c r="AB214" s="33"/>
      <c r="AC214" s="33"/>
      <c r="AD214" s="33"/>
      <c r="AE214" s="33"/>
      <c r="AT214" s="18" t="s">
        <v>149</v>
      </c>
      <c r="AU214" s="18" t="s">
        <v>83</v>
      </c>
    </row>
    <row r="215" spans="1:65" s="14" customFormat="1" ht="11.25">
      <c r="B215" s="178"/>
      <c r="D215" s="164" t="s">
        <v>153</v>
      </c>
      <c r="E215" s="179" t="s">
        <v>1</v>
      </c>
      <c r="F215" s="180" t="s">
        <v>274</v>
      </c>
      <c r="H215" s="179" t="s">
        <v>1</v>
      </c>
      <c r="I215" s="181"/>
      <c r="L215" s="178"/>
      <c r="M215" s="182"/>
      <c r="N215" s="183"/>
      <c r="O215" s="183"/>
      <c r="P215" s="183"/>
      <c r="Q215" s="183"/>
      <c r="R215" s="183"/>
      <c r="S215" s="183"/>
      <c r="T215" s="184"/>
      <c r="AT215" s="179" t="s">
        <v>153</v>
      </c>
      <c r="AU215" s="179" t="s">
        <v>83</v>
      </c>
      <c r="AV215" s="14" t="s">
        <v>81</v>
      </c>
      <c r="AW215" s="14" t="s">
        <v>32</v>
      </c>
      <c r="AX215" s="14" t="s">
        <v>75</v>
      </c>
      <c r="AY215" s="179" t="s">
        <v>141</v>
      </c>
    </row>
    <row r="216" spans="1:65" s="13" customFormat="1" ht="11.25">
      <c r="B216" s="170"/>
      <c r="D216" s="164" t="s">
        <v>153</v>
      </c>
      <c r="E216" s="171" t="s">
        <v>1</v>
      </c>
      <c r="F216" s="172" t="s">
        <v>275</v>
      </c>
      <c r="H216" s="173">
        <v>720</v>
      </c>
      <c r="I216" s="174"/>
      <c r="L216" s="170"/>
      <c r="M216" s="175"/>
      <c r="N216" s="176"/>
      <c r="O216" s="176"/>
      <c r="P216" s="176"/>
      <c r="Q216" s="176"/>
      <c r="R216" s="176"/>
      <c r="S216" s="176"/>
      <c r="T216" s="177"/>
      <c r="AT216" s="171" t="s">
        <v>153</v>
      </c>
      <c r="AU216" s="171" t="s">
        <v>83</v>
      </c>
      <c r="AV216" s="13" t="s">
        <v>83</v>
      </c>
      <c r="AW216" s="13" t="s">
        <v>32</v>
      </c>
      <c r="AX216" s="13" t="s">
        <v>75</v>
      </c>
      <c r="AY216" s="171" t="s">
        <v>141</v>
      </c>
    </row>
    <row r="217" spans="1:65" s="14" customFormat="1" ht="11.25">
      <c r="B217" s="178"/>
      <c r="D217" s="164" t="s">
        <v>153</v>
      </c>
      <c r="E217" s="179" t="s">
        <v>1</v>
      </c>
      <c r="F217" s="180" t="s">
        <v>276</v>
      </c>
      <c r="H217" s="179" t="s">
        <v>1</v>
      </c>
      <c r="I217" s="181"/>
      <c r="L217" s="178"/>
      <c r="M217" s="182"/>
      <c r="N217" s="183"/>
      <c r="O217" s="183"/>
      <c r="P217" s="183"/>
      <c r="Q217" s="183"/>
      <c r="R217" s="183"/>
      <c r="S217" s="183"/>
      <c r="T217" s="184"/>
      <c r="AT217" s="179" t="s">
        <v>153</v>
      </c>
      <c r="AU217" s="179" t="s">
        <v>83</v>
      </c>
      <c r="AV217" s="14" t="s">
        <v>81</v>
      </c>
      <c r="AW217" s="14" t="s">
        <v>32</v>
      </c>
      <c r="AX217" s="14" t="s">
        <v>75</v>
      </c>
      <c r="AY217" s="179" t="s">
        <v>141</v>
      </c>
    </row>
    <row r="218" spans="1:65" s="14" customFormat="1" ht="11.25">
      <c r="B218" s="178"/>
      <c r="D218" s="164" t="s">
        <v>153</v>
      </c>
      <c r="E218" s="179" t="s">
        <v>1</v>
      </c>
      <c r="F218" s="180" t="s">
        <v>277</v>
      </c>
      <c r="H218" s="179" t="s">
        <v>1</v>
      </c>
      <c r="I218" s="181"/>
      <c r="L218" s="178"/>
      <c r="M218" s="182"/>
      <c r="N218" s="183"/>
      <c r="O218" s="183"/>
      <c r="P218" s="183"/>
      <c r="Q218" s="183"/>
      <c r="R218" s="183"/>
      <c r="S218" s="183"/>
      <c r="T218" s="184"/>
      <c r="AT218" s="179" t="s">
        <v>153</v>
      </c>
      <c r="AU218" s="179" t="s">
        <v>83</v>
      </c>
      <c r="AV218" s="14" t="s">
        <v>81</v>
      </c>
      <c r="AW218" s="14" t="s">
        <v>32</v>
      </c>
      <c r="AX218" s="14" t="s">
        <v>75</v>
      </c>
      <c r="AY218" s="179" t="s">
        <v>141</v>
      </c>
    </row>
    <row r="219" spans="1:65" s="13" customFormat="1" ht="11.25">
      <c r="B219" s="170"/>
      <c r="D219" s="164" t="s">
        <v>153</v>
      </c>
      <c r="E219" s="171" t="s">
        <v>1</v>
      </c>
      <c r="F219" s="172" t="s">
        <v>278</v>
      </c>
      <c r="H219" s="173">
        <v>3200</v>
      </c>
      <c r="I219" s="174"/>
      <c r="L219" s="170"/>
      <c r="M219" s="175"/>
      <c r="N219" s="176"/>
      <c r="O219" s="176"/>
      <c r="P219" s="176"/>
      <c r="Q219" s="176"/>
      <c r="R219" s="176"/>
      <c r="S219" s="176"/>
      <c r="T219" s="177"/>
      <c r="AT219" s="171" t="s">
        <v>153</v>
      </c>
      <c r="AU219" s="171" t="s">
        <v>83</v>
      </c>
      <c r="AV219" s="13" t="s">
        <v>83</v>
      </c>
      <c r="AW219" s="13" t="s">
        <v>32</v>
      </c>
      <c r="AX219" s="13" t="s">
        <v>75</v>
      </c>
      <c r="AY219" s="171" t="s">
        <v>141</v>
      </c>
    </row>
    <row r="220" spans="1:65" s="15" customFormat="1" ht="11.25">
      <c r="B220" s="185"/>
      <c r="D220" s="164" t="s">
        <v>153</v>
      </c>
      <c r="E220" s="186" t="s">
        <v>1</v>
      </c>
      <c r="F220" s="187" t="s">
        <v>228</v>
      </c>
      <c r="H220" s="188">
        <v>3920</v>
      </c>
      <c r="I220" s="189"/>
      <c r="L220" s="185"/>
      <c r="M220" s="190"/>
      <c r="N220" s="191"/>
      <c r="O220" s="191"/>
      <c r="P220" s="191"/>
      <c r="Q220" s="191"/>
      <c r="R220" s="191"/>
      <c r="S220" s="191"/>
      <c r="T220" s="192"/>
      <c r="AT220" s="186" t="s">
        <v>153</v>
      </c>
      <c r="AU220" s="186" t="s">
        <v>83</v>
      </c>
      <c r="AV220" s="15" t="s">
        <v>147</v>
      </c>
      <c r="AW220" s="15" t="s">
        <v>32</v>
      </c>
      <c r="AX220" s="15" t="s">
        <v>81</v>
      </c>
      <c r="AY220" s="186" t="s">
        <v>141</v>
      </c>
    </row>
    <row r="221" spans="1:65" s="2" customFormat="1" ht="24.2" customHeight="1">
      <c r="A221" s="33"/>
      <c r="B221" s="150"/>
      <c r="C221" s="151" t="s">
        <v>279</v>
      </c>
      <c r="D221" s="151" t="s">
        <v>143</v>
      </c>
      <c r="E221" s="152" t="s">
        <v>280</v>
      </c>
      <c r="F221" s="153" t="s">
        <v>281</v>
      </c>
      <c r="G221" s="154" t="s">
        <v>282</v>
      </c>
      <c r="H221" s="155">
        <v>120</v>
      </c>
      <c r="I221" s="156"/>
      <c r="J221" s="157">
        <f>ROUND(I221*H221,2)</f>
        <v>0</v>
      </c>
      <c r="K221" s="153" t="s">
        <v>264</v>
      </c>
      <c r="L221" s="34"/>
      <c r="M221" s="158" t="s">
        <v>1</v>
      </c>
      <c r="N221" s="159" t="s">
        <v>40</v>
      </c>
      <c r="O221" s="59"/>
      <c r="P221" s="160">
        <f>O221*H221</f>
        <v>0</v>
      </c>
      <c r="Q221" s="160">
        <v>0</v>
      </c>
      <c r="R221" s="160">
        <f>Q221*H221</f>
        <v>0</v>
      </c>
      <c r="S221" s="160">
        <v>0</v>
      </c>
      <c r="T221" s="161">
        <f>S221*H221</f>
        <v>0</v>
      </c>
      <c r="U221" s="33"/>
      <c r="V221" s="33"/>
      <c r="W221" s="33"/>
      <c r="X221" s="33"/>
      <c r="Y221" s="33"/>
      <c r="Z221" s="33"/>
      <c r="AA221" s="33"/>
      <c r="AB221" s="33"/>
      <c r="AC221" s="33"/>
      <c r="AD221" s="33"/>
      <c r="AE221" s="33"/>
      <c r="AR221" s="162" t="s">
        <v>147</v>
      </c>
      <c r="AT221" s="162" t="s">
        <v>143</v>
      </c>
      <c r="AU221" s="162" t="s">
        <v>83</v>
      </c>
      <c r="AY221" s="18" t="s">
        <v>141</v>
      </c>
      <c r="BE221" s="163">
        <f>IF(N221="základní",J221,0)</f>
        <v>0</v>
      </c>
      <c r="BF221" s="163">
        <f>IF(N221="snížená",J221,0)</f>
        <v>0</v>
      </c>
      <c r="BG221" s="163">
        <f>IF(N221="zákl. přenesená",J221,0)</f>
        <v>0</v>
      </c>
      <c r="BH221" s="163">
        <f>IF(N221="sníž. přenesená",J221,0)</f>
        <v>0</v>
      </c>
      <c r="BI221" s="163">
        <f>IF(N221="nulová",J221,0)</f>
        <v>0</v>
      </c>
      <c r="BJ221" s="18" t="s">
        <v>81</v>
      </c>
      <c r="BK221" s="163">
        <f>ROUND(I221*H221,2)</f>
        <v>0</v>
      </c>
      <c r="BL221" s="18" t="s">
        <v>147</v>
      </c>
      <c r="BM221" s="162" t="s">
        <v>283</v>
      </c>
    </row>
    <row r="222" spans="1:65" s="2" customFormat="1" ht="19.5">
      <c r="A222" s="33"/>
      <c r="B222" s="34"/>
      <c r="C222" s="33"/>
      <c r="D222" s="164" t="s">
        <v>149</v>
      </c>
      <c r="E222" s="33"/>
      <c r="F222" s="165" t="s">
        <v>284</v>
      </c>
      <c r="G222" s="33"/>
      <c r="H222" s="33"/>
      <c r="I222" s="166"/>
      <c r="J222" s="33"/>
      <c r="K222" s="33"/>
      <c r="L222" s="34"/>
      <c r="M222" s="167"/>
      <c r="N222" s="168"/>
      <c r="O222" s="59"/>
      <c r="P222" s="59"/>
      <c r="Q222" s="59"/>
      <c r="R222" s="59"/>
      <c r="S222" s="59"/>
      <c r="T222" s="60"/>
      <c r="U222" s="33"/>
      <c r="V222" s="33"/>
      <c r="W222" s="33"/>
      <c r="X222" s="33"/>
      <c r="Y222" s="33"/>
      <c r="Z222" s="33"/>
      <c r="AA222" s="33"/>
      <c r="AB222" s="33"/>
      <c r="AC222" s="33"/>
      <c r="AD222" s="33"/>
      <c r="AE222" s="33"/>
      <c r="AT222" s="18" t="s">
        <v>149</v>
      </c>
      <c r="AU222" s="18" t="s">
        <v>83</v>
      </c>
    </row>
    <row r="223" spans="1:65" s="13" customFormat="1" ht="11.25">
      <c r="B223" s="170"/>
      <c r="D223" s="164" t="s">
        <v>153</v>
      </c>
      <c r="E223" s="171" t="s">
        <v>1</v>
      </c>
      <c r="F223" s="172" t="s">
        <v>285</v>
      </c>
      <c r="H223" s="173">
        <v>120</v>
      </c>
      <c r="I223" s="174"/>
      <c r="L223" s="170"/>
      <c r="M223" s="175"/>
      <c r="N223" s="176"/>
      <c r="O223" s="176"/>
      <c r="P223" s="176"/>
      <c r="Q223" s="176"/>
      <c r="R223" s="176"/>
      <c r="S223" s="176"/>
      <c r="T223" s="177"/>
      <c r="AT223" s="171" t="s">
        <v>153</v>
      </c>
      <c r="AU223" s="171" t="s">
        <v>83</v>
      </c>
      <c r="AV223" s="13" t="s">
        <v>83</v>
      </c>
      <c r="AW223" s="13" t="s">
        <v>32</v>
      </c>
      <c r="AX223" s="13" t="s">
        <v>81</v>
      </c>
      <c r="AY223" s="171" t="s">
        <v>141</v>
      </c>
    </row>
    <row r="224" spans="1:65" s="2" customFormat="1" ht="24.2" customHeight="1">
      <c r="A224" s="33"/>
      <c r="B224" s="150"/>
      <c r="C224" s="151" t="s">
        <v>286</v>
      </c>
      <c r="D224" s="151" t="s">
        <v>143</v>
      </c>
      <c r="E224" s="152" t="s">
        <v>287</v>
      </c>
      <c r="F224" s="153" t="s">
        <v>288</v>
      </c>
      <c r="G224" s="154" t="s">
        <v>263</v>
      </c>
      <c r="H224" s="155">
        <v>9.4499999999999993</v>
      </c>
      <c r="I224" s="156"/>
      <c r="J224" s="157">
        <f>ROUND(I224*H224,2)</f>
        <v>0</v>
      </c>
      <c r="K224" s="153" t="s">
        <v>264</v>
      </c>
      <c r="L224" s="34"/>
      <c r="M224" s="158" t="s">
        <v>1</v>
      </c>
      <c r="N224" s="159" t="s">
        <v>40</v>
      </c>
      <c r="O224" s="59"/>
      <c r="P224" s="160">
        <f>O224*H224</f>
        <v>0</v>
      </c>
      <c r="Q224" s="160">
        <v>8.6800000000000002E-3</v>
      </c>
      <c r="R224" s="160">
        <f>Q224*H224</f>
        <v>8.2026000000000002E-2</v>
      </c>
      <c r="S224" s="160">
        <v>0</v>
      </c>
      <c r="T224" s="161">
        <f>S224*H224</f>
        <v>0</v>
      </c>
      <c r="U224" s="33"/>
      <c r="V224" s="33"/>
      <c r="W224" s="33"/>
      <c r="X224" s="33"/>
      <c r="Y224" s="33"/>
      <c r="Z224" s="33"/>
      <c r="AA224" s="33"/>
      <c r="AB224" s="33"/>
      <c r="AC224" s="33"/>
      <c r="AD224" s="33"/>
      <c r="AE224" s="33"/>
      <c r="AR224" s="162" t="s">
        <v>147</v>
      </c>
      <c r="AT224" s="162" t="s">
        <v>143</v>
      </c>
      <c r="AU224" s="162" t="s">
        <v>83</v>
      </c>
      <c r="AY224" s="18" t="s">
        <v>141</v>
      </c>
      <c r="BE224" s="163">
        <f>IF(N224="základní",J224,0)</f>
        <v>0</v>
      </c>
      <c r="BF224" s="163">
        <f>IF(N224="snížená",J224,0)</f>
        <v>0</v>
      </c>
      <c r="BG224" s="163">
        <f>IF(N224="zákl. přenesená",J224,0)</f>
        <v>0</v>
      </c>
      <c r="BH224" s="163">
        <f>IF(N224="sníž. přenesená",J224,0)</f>
        <v>0</v>
      </c>
      <c r="BI224" s="163">
        <f>IF(N224="nulová",J224,0)</f>
        <v>0</v>
      </c>
      <c r="BJ224" s="18" t="s">
        <v>81</v>
      </c>
      <c r="BK224" s="163">
        <f>ROUND(I224*H224,2)</f>
        <v>0</v>
      </c>
      <c r="BL224" s="18" t="s">
        <v>147</v>
      </c>
      <c r="BM224" s="162" t="s">
        <v>289</v>
      </c>
    </row>
    <row r="225" spans="1:65" s="2" customFormat="1" ht="58.5">
      <c r="A225" s="33"/>
      <c r="B225" s="34"/>
      <c r="C225" s="33"/>
      <c r="D225" s="164" t="s">
        <v>149</v>
      </c>
      <c r="E225" s="33"/>
      <c r="F225" s="165" t="s">
        <v>290</v>
      </c>
      <c r="G225" s="33"/>
      <c r="H225" s="33"/>
      <c r="I225" s="166"/>
      <c r="J225" s="33"/>
      <c r="K225" s="33"/>
      <c r="L225" s="34"/>
      <c r="M225" s="167"/>
      <c r="N225" s="168"/>
      <c r="O225" s="59"/>
      <c r="P225" s="59"/>
      <c r="Q225" s="59"/>
      <c r="R225" s="59"/>
      <c r="S225" s="59"/>
      <c r="T225" s="60"/>
      <c r="U225" s="33"/>
      <c r="V225" s="33"/>
      <c r="W225" s="33"/>
      <c r="X225" s="33"/>
      <c r="Y225" s="33"/>
      <c r="Z225" s="33"/>
      <c r="AA225" s="33"/>
      <c r="AB225" s="33"/>
      <c r="AC225" s="33"/>
      <c r="AD225" s="33"/>
      <c r="AE225" s="33"/>
      <c r="AT225" s="18" t="s">
        <v>149</v>
      </c>
      <c r="AU225" s="18" t="s">
        <v>83</v>
      </c>
    </row>
    <row r="226" spans="1:65" s="2" customFormat="1" ht="29.25">
      <c r="A226" s="33"/>
      <c r="B226" s="34"/>
      <c r="C226" s="33"/>
      <c r="D226" s="164" t="s">
        <v>151</v>
      </c>
      <c r="E226" s="33"/>
      <c r="F226" s="169" t="s">
        <v>152</v>
      </c>
      <c r="G226" s="33"/>
      <c r="H226" s="33"/>
      <c r="I226" s="166"/>
      <c r="J226" s="33"/>
      <c r="K226" s="33"/>
      <c r="L226" s="34"/>
      <c r="M226" s="167"/>
      <c r="N226" s="168"/>
      <c r="O226" s="59"/>
      <c r="P226" s="59"/>
      <c r="Q226" s="59"/>
      <c r="R226" s="59"/>
      <c r="S226" s="59"/>
      <c r="T226" s="60"/>
      <c r="U226" s="33"/>
      <c r="V226" s="33"/>
      <c r="W226" s="33"/>
      <c r="X226" s="33"/>
      <c r="Y226" s="33"/>
      <c r="Z226" s="33"/>
      <c r="AA226" s="33"/>
      <c r="AB226" s="33"/>
      <c r="AC226" s="33"/>
      <c r="AD226" s="33"/>
      <c r="AE226" s="33"/>
      <c r="AT226" s="18" t="s">
        <v>151</v>
      </c>
      <c r="AU226" s="18" t="s">
        <v>83</v>
      </c>
    </row>
    <row r="227" spans="1:65" s="13" customFormat="1" ht="11.25">
      <c r="B227" s="170"/>
      <c r="D227" s="164" t="s">
        <v>153</v>
      </c>
      <c r="E227" s="171" t="s">
        <v>1</v>
      </c>
      <c r="F227" s="172" t="s">
        <v>291</v>
      </c>
      <c r="H227" s="173">
        <v>9.4499999999999993</v>
      </c>
      <c r="I227" s="174"/>
      <c r="L227" s="170"/>
      <c r="M227" s="175"/>
      <c r="N227" s="176"/>
      <c r="O227" s="176"/>
      <c r="P227" s="176"/>
      <c r="Q227" s="176"/>
      <c r="R227" s="176"/>
      <c r="S227" s="176"/>
      <c r="T227" s="177"/>
      <c r="AT227" s="171" t="s">
        <v>153</v>
      </c>
      <c r="AU227" s="171" t="s">
        <v>83</v>
      </c>
      <c r="AV227" s="13" t="s">
        <v>83</v>
      </c>
      <c r="AW227" s="13" t="s">
        <v>32</v>
      </c>
      <c r="AX227" s="13" t="s">
        <v>81</v>
      </c>
      <c r="AY227" s="171" t="s">
        <v>141</v>
      </c>
    </row>
    <row r="228" spans="1:65" s="2" customFormat="1" ht="24.2" customHeight="1">
      <c r="A228" s="33"/>
      <c r="B228" s="150"/>
      <c r="C228" s="151" t="s">
        <v>292</v>
      </c>
      <c r="D228" s="151" t="s">
        <v>143</v>
      </c>
      <c r="E228" s="152" t="s">
        <v>293</v>
      </c>
      <c r="F228" s="153" t="s">
        <v>294</v>
      </c>
      <c r="G228" s="154" t="s">
        <v>263</v>
      </c>
      <c r="H228" s="155">
        <v>2.7</v>
      </c>
      <c r="I228" s="156"/>
      <c r="J228" s="157">
        <f>ROUND(I228*H228,2)</f>
        <v>0</v>
      </c>
      <c r="K228" s="153" t="s">
        <v>264</v>
      </c>
      <c r="L228" s="34"/>
      <c r="M228" s="158" t="s">
        <v>1</v>
      </c>
      <c r="N228" s="159" t="s">
        <v>40</v>
      </c>
      <c r="O228" s="59"/>
      <c r="P228" s="160">
        <f>O228*H228</f>
        <v>0</v>
      </c>
      <c r="Q228" s="160">
        <v>1.269E-2</v>
      </c>
      <c r="R228" s="160">
        <f>Q228*H228</f>
        <v>3.4263000000000002E-2</v>
      </c>
      <c r="S228" s="160">
        <v>0</v>
      </c>
      <c r="T228" s="161">
        <f>S228*H228</f>
        <v>0</v>
      </c>
      <c r="U228" s="33"/>
      <c r="V228" s="33"/>
      <c r="W228" s="33"/>
      <c r="X228" s="33"/>
      <c r="Y228" s="33"/>
      <c r="Z228" s="33"/>
      <c r="AA228" s="33"/>
      <c r="AB228" s="33"/>
      <c r="AC228" s="33"/>
      <c r="AD228" s="33"/>
      <c r="AE228" s="33"/>
      <c r="AR228" s="162" t="s">
        <v>147</v>
      </c>
      <c r="AT228" s="162" t="s">
        <v>143</v>
      </c>
      <c r="AU228" s="162" t="s">
        <v>83</v>
      </c>
      <c r="AY228" s="18" t="s">
        <v>141</v>
      </c>
      <c r="BE228" s="163">
        <f>IF(N228="základní",J228,0)</f>
        <v>0</v>
      </c>
      <c r="BF228" s="163">
        <f>IF(N228="snížená",J228,0)</f>
        <v>0</v>
      </c>
      <c r="BG228" s="163">
        <f>IF(N228="zákl. přenesená",J228,0)</f>
        <v>0</v>
      </c>
      <c r="BH228" s="163">
        <f>IF(N228="sníž. přenesená",J228,0)</f>
        <v>0</v>
      </c>
      <c r="BI228" s="163">
        <f>IF(N228="nulová",J228,0)</f>
        <v>0</v>
      </c>
      <c r="BJ228" s="18" t="s">
        <v>81</v>
      </c>
      <c r="BK228" s="163">
        <f>ROUND(I228*H228,2)</f>
        <v>0</v>
      </c>
      <c r="BL228" s="18" t="s">
        <v>147</v>
      </c>
      <c r="BM228" s="162" t="s">
        <v>295</v>
      </c>
    </row>
    <row r="229" spans="1:65" s="2" customFormat="1" ht="58.5">
      <c r="A229" s="33"/>
      <c r="B229" s="34"/>
      <c r="C229" s="33"/>
      <c r="D229" s="164" t="s">
        <v>149</v>
      </c>
      <c r="E229" s="33"/>
      <c r="F229" s="165" t="s">
        <v>296</v>
      </c>
      <c r="G229" s="33"/>
      <c r="H229" s="33"/>
      <c r="I229" s="166"/>
      <c r="J229" s="33"/>
      <c r="K229" s="33"/>
      <c r="L229" s="34"/>
      <c r="M229" s="167"/>
      <c r="N229" s="168"/>
      <c r="O229" s="59"/>
      <c r="P229" s="59"/>
      <c r="Q229" s="59"/>
      <c r="R229" s="59"/>
      <c r="S229" s="59"/>
      <c r="T229" s="60"/>
      <c r="U229" s="33"/>
      <c r="V229" s="33"/>
      <c r="W229" s="33"/>
      <c r="X229" s="33"/>
      <c r="Y229" s="33"/>
      <c r="Z229" s="33"/>
      <c r="AA229" s="33"/>
      <c r="AB229" s="33"/>
      <c r="AC229" s="33"/>
      <c r="AD229" s="33"/>
      <c r="AE229" s="33"/>
      <c r="AT229" s="18" t="s">
        <v>149</v>
      </c>
      <c r="AU229" s="18" t="s">
        <v>83</v>
      </c>
    </row>
    <row r="230" spans="1:65" s="2" customFormat="1" ht="29.25">
      <c r="A230" s="33"/>
      <c r="B230" s="34"/>
      <c r="C230" s="33"/>
      <c r="D230" s="164" t="s">
        <v>151</v>
      </c>
      <c r="E230" s="33"/>
      <c r="F230" s="169" t="s">
        <v>152</v>
      </c>
      <c r="G230" s="33"/>
      <c r="H230" s="33"/>
      <c r="I230" s="166"/>
      <c r="J230" s="33"/>
      <c r="K230" s="33"/>
      <c r="L230" s="34"/>
      <c r="M230" s="167"/>
      <c r="N230" s="168"/>
      <c r="O230" s="59"/>
      <c r="P230" s="59"/>
      <c r="Q230" s="59"/>
      <c r="R230" s="59"/>
      <c r="S230" s="59"/>
      <c r="T230" s="60"/>
      <c r="U230" s="33"/>
      <c r="V230" s="33"/>
      <c r="W230" s="33"/>
      <c r="X230" s="33"/>
      <c r="Y230" s="33"/>
      <c r="Z230" s="33"/>
      <c r="AA230" s="33"/>
      <c r="AB230" s="33"/>
      <c r="AC230" s="33"/>
      <c r="AD230" s="33"/>
      <c r="AE230" s="33"/>
      <c r="AT230" s="18" t="s">
        <v>151</v>
      </c>
      <c r="AU230" s="18" t="s">
        <v>83</v>
      </c>
    </row>
    <row r="231" spans="1:65" s="13" customFormat="1" ht="11.25">
      <c r="B231" s="170"/>
      <c r="D231" s="164" t="s">
        <v>153</v>
      </c>
      <c r="E231" s="171" t="s">
        <v>1</v>
      </c>
      <c r="F231" s="172" t="s">
        <v>297</v>
      </c>
      <c r="H231" s="173">
        <v>2.7</v>
      </c>
      <c r="I231" s="174"/>
      <c r="L231" s="170"/>
      <c r="M231" s="175"/>
      <c r="N231" s="176"/>
      <c r="O231" s="176"/>
      <c r="P231" s="176"/>
      <c r="Q231" s="176"/>
      <c r="R231" s="176"/>
      <c r="S231" s="176"/>
      <c r="T231" s="177"/>
      <c r="AT231" s="171" t="s">
        <v>153</v>
      </c>
      <c r="AU231" s="171" t="s">
        <v>83</v>
      </c>
      <c r="AV231" s="13" t="s">
        <v>83</v>
      </c>
      <c r="AW231" s="13" t="s">
        <v>32</v>
      </c>
      <c r="AX231" s="13" t="s">
        <v>81</v>
      </c>
      <c r="AY231" s="171" t="s">
        <v>141</v>
      </c>
    </row>
    <row r="232" spans="1:65" s="2" customFormat="1" ht="24.2" customHeight="1">
      <c r="A232" s="33"/>
      <c r="B232" s="150"/>
      <c r="C232" s="151" t="s">
        <v>298</v>
      </c>
      <c r="D232" s="151" t="s">
        <v>143</v>
      </c>
      <c r="E232" s="152" t="s">
        <v>299</v>
      </c>
      <c r="F232" s="153" t="s">
        <v>300</v>
      </c>
      <c r="G232" s="154" t="s">
        <v>263</v>
      </c>
      <c r="H232" s="155">
        <v>17.55</v>
      </c>
      <c r="I232" s="156"/>
      <c r="J232" s="157">
        <f>ROUND(I232*H232,2)</f>
        <v>0</v>
      </c>
      <c r="K232" s="153" t="s">
        <v>264</v>
      </c>
      <c r="L232" s="34"/>
      <c r="M232" s="158" t="s">
        <v>1</v>
      </c>
      <c r="N232" s="159" t="s">
        <v>40</v>
      </c>
      <c r="O232" s="59"/>
      <c r="P232" s="160">
        <f>O232*H232</f>
        <v>0</v>
      </c>
      <c r="Q232" s="160">
        <v>3.6900000000000002E-2</v>
      </c>
      <c r="R232" s="160">
        <f>Q232*H232</f>
        <v>0.64759500000000003</v>
      </c>
      <c r="S232" s="160">
        <v>0</v>
      </c>
      <c r="T232" s="161">
        <f>S232*H232</f>
        <v>0</v>
      </c>
      <c r="U232" s="33"/>
      <c r="V232" s="33"/>
      <c r="W232" s="33"/>
      <c r="X232" s="33"/>
      <c r="Y232" s="33"/>
      <c r="Z232" s="33"/>
      <c r="AA232" s="33"/>
      <c r="AB232" s="33"/>
      <c r="AC232" s="33"/>
      <c r="AD232" s="33"/>
      <c r="AE232" s="33"/>
      <c r="AR232" s="162" t="s">
        <v>147</v>
      </c>
      <c r="AT232" s="162" t="s">
        <v>143</v>
      </c>
      <c r="AU232" s="162" t="s">
        <v>83</v>
      </c>
      <c r="AY232" s="18" t="s">
        <v>141</v>
      </c>
      <c r="BE232" s="163">
        <f>IF(N232="základní",J232,0)</f>
        <v>0</v>
      </c>
      <c r="BF232" s="163">
        <f>IF(N232="snížená",J232,0)</f>
        <v>0</v>
      </c>
      <c r="BG232" s="163">
        <f>IF(N232="zákl. přenesená",J232,0)</f>
        <v>0</v>
      </c>
      <c r="BH232" s="163">
        <f>IF(N232="sníž. přenesená",J232,0)</f>
        <v>0</v>
      </c>
      <c r="BI232" s="163">
        <f>IF(N232="nulová",J232,0)</f>
        <v>0</v>
      </c>
      <c r="BJ232" s="18" t="s">
        <v>81</v>
      </c>
      <c r="BK232" s="163">
        <f>ROUND(I232*H232,2)</f>
        <v>0</v>
      </c>
      <c r="BL232" s="18" t="s">
        <v>147</v>
      </c>
      <c r="BM232" s="162" t="s">
        <v>301</v>
      </c>
    </row>
    <row r="233" spans="1:65" s="2" customFormat="1" ht="58.5">
      <c r="A233" s="33"/>
      <c r="B233" s="34"/>
      <c r="C233" s="33"/>
      <c r="D233" s="164" t="s">
        <v>149</v>
      </c>
      <c r="E233" s="33"/>
      <c r="F233" s="165" t="s">
        <v>302</v>
      </c>
      <c r="G233" s="33"/>
      <c r="H233" s="33"/>
      <c r="I233" s="166"/>
      <c r="J233" s="33"/>
      <c r="K233" s="33"/>
      <c r="L233" s="34"/>
      <c r="M233" s="167"/>
      <c r="N233" s="168"/>
      <c r="O233" s="59"/>
      <c r="P233" s="59"/>
      <c r="Q233" s="59"/>
      <c r="R233" s="59"/>
      <c r="S233" s="59"/>
      <c r="T233" s="60"/>
      <c r="U233" s="33"/>
      <c r="V233" s="33"/>
      <c r="W233" s="33"/>
      <c r="X233" s="33"/>
      <c r="Y233" s="33"/>
      <c r="Z233" s="33"/>
      <c r="AA233" s="33"/>
      <c r="AB233" s="33"/>
      <c r="AC233" s="33"/>
      <c r="AD233" s="33"/>
      <c r="AE233" s="33"/>
      <c r="AT233" s="18" t="s">
        <v>149</v>
      </c>
      <c r="AU233" s="18" t="s">
        <v>83</v>
      </c>
    </row>
    <row r="234" spans="1:65" s="2" customFormat="1" ht="29.25">
      <c r="A234" s="33"/>
      <c r="B234" s="34"/>
      <c r="C234" s="33"/>
      <c r="D234" s="164" t="s">
        <v>151</v>
      </c>
      <c r="E234" s="33"/>
      <c r="F234" s="169" t="s">
        <v>152</v>
      </c>
      <c r="G234" s="33"/>
      <c r="H234" s="33"/>
      <c r="I234" s="166"/>
      <c r="J234" s="33"/>
      <c r="K234" s="33"/>
      <c r="L234" s="34"/>
      <c r="M234" s="167"/>
      <c r="N234" s="168"/>
      <c r="O234" s="59"/>
      <c r="P234" s="59"/>
      <c r="Q234" s="59"/>
      <c r="R234" s="59"/>
      <c r="S234" s="59"/>
      <c r="T234" s="60"/>
      <c r="U234" s="33"/>
      <c r="V234" s="33"/>
      <c r="W234" s="33"/>
      <c r="X234" s="33"/>
      <c r="Y234" s="33"/>
      <c r="Z234" s="33"/>
      <c r="AA234" s="33"/>
      <c r="AB234" s="33"/>
      <c r="AC234" s="33"/>
      <c r="AD234" s="33"/>
      <c r="AE234" s="33"/>
      <c r="AT234" s="18" t="s">
        <v>151</v>
      </c>
      <c r="AU234" s="18" t="s">
        <v>83</v>
      </c>
    </row>
    <row r="235" spans="1:65" s="13" customFormat="1" ht="11.25">
      <c r="B235" s="170"/>
      <c r="D235" s="164" t="s">
        <v>153</v>
      </c>
      <c r="E235" s="171" t="s">
        <v>1</v>
      </c>
      <c r="F235" s="172" t="s">
        <v>303</v>
      </c>
      <c r="H235" s="173">
        <v>17.55</v>
      </c>
      <c r="I235" s="174"/>
      <c r="L235" s="170"/>
      <c r="M235" s="175"/>
      <c r="N235" s="176"/>
      <c r="O235" s="176"/>
      <c r="P235" s="176"/>
      <c r="Q235" s="176"/>
      <c r="R235" s="176"/>
      <c r="S235" s="176"/>
      <c r="T235" s="177"/>
      <c r="AT235" s="171" t="s">
        <v>153</v>
      </c>
      <c r="AU235" s="171" t="s">
        <v>83</v>
      </c>
      <c r="AV235" s="13" t="s">
        <v>83</v>
      </c>
      <c r="AW235" s="13" t="s">
        <v>32</v>
      </c>
      <c r="AX235" s="13" t="s">
        <v>81</v>
      </c>
      <c r="AY235" s="171" t="s">
        <v>141</v>
      </c>
    </row>
    <row r="236" spans="1:65" s="2" customFormat="1" ht="24.2" customHeight="1">
      <c r="A236" s="33"/>
      <c r="B236" s="150"/>
      <c r="C236" s="151" t="s">
        <v>304</v>
      </c>
      <c r="D236" s="151" t="s">
        <v>143</v>
      </c>
      <c r="E236" s="152" t="s">
        <v>305</v>
      </c>
      <c r="F236" s="153" t="s">
        <v>306</v>
      </c>
      <c r="G236" s="154" t="s">
        <v>307</v>
      </c>
      <c r="H236" s="155">
        <v>262.33499999999998</v>
      </c>
      <c r="I236" s="156"/>
      <c r="J236" s="157">
        <f>ROUND(I236*H236,2)</f>
        <v>0</v>
      </c>
      <c r="K236" s="153" t="s">
        <v>264</v>
      </c>
      <c r="L236" s="34"/>
      <c r="M236" s="158" t="s">
        <v>1</v>
      </c>
      <c r="N236" s="159" t="s">
        <v>40</v>
      </c>
      <c r="O236" s="59"/>
      <c r="P236" s="160">
        <f>O236*H236</f>
        <v>0</v>
      </c>
      <c r="Q236" s="160">
        <v>0</v>
      </c>
      <c r="R236" s="160">
        <f>Q236*H236</f>
        <v>0</v>
      </c>
      <c r="S236" s="160">
        <v>0</v>
      </c>
      <c r="T236" s="161">
        <f>S236*H236</f>
        <v>0</v>
      </c>
      <c r="U236" s="33"/>
      <c r="V236" s="33"/>
      <c r="W236" s="33"/>
      <c r="X236" s="33"/>
      <c r="Y236" s="33"/>
      <c r="Z236" s="33"/>
      <c r="AA236" s="33"/>
      <c r="AB236" s="33"/>
      <c r="AC236" s="33"/>
      <c r="AD236" s="33"/>
      <c r="AE236" s="33"/>
      <c r="AR236" s="162" t="s">
        <v>147</v>
      </c>
      <c r="AT236" s="162" t="s">
        <v>143</v>
      </c>
      <c r="AU236" s="162" t="s">
        <v>83</v>
      </c>
      <c r="AY236" s="18" t="s">
        <v>141</v>
      </c>
      <c r="BE236" s="163">
        <f>IF(N236="základní",J236,0)</f>
        <v>0</v>
      </c>
      <c r="BF236" s="163">
        <f>IF(N236="snížená",J236,0)</f>
        <v>0</v>
      </c>
      <c r="BG236" s="163">
        <f>IF(N236="zákl. přenesená",J236,0)</f>
        <v>0</v>
      </c>
      <c r="BH236" s="163">
        <f>IF(N236="sníž. přenesená",J236,0)</f>
        <v>0</v>
      </c>
      <c r="BI236" s="163">
        <f>IF(N236="nulová",J236,0)</f>
        <v>0</v>
      </c>
      <c r="BJ236" s="18" t="s">
        <v>81</v>
      </c>
      <c r="BK236" s="163">
        <f>ROUND(I236*H236,2)</f>
        <v>0</v>
      </c>
      <c r="BL236" s="18" t="s">
        <v>147</v>
      </c>
      <c r="BM236" s="162" t="s">
        <v>308</v>
      </c>
    </row>
    <row r="237" spans="1:65" s="2" customFormat="1" ht="19.5">
      <c r="A237" s="33"/>
      <c r="B237" s="34"/>
      <c r="C237" s="33"/>
      <c r="D237" s="164" t="s">
        <v>149</v>
      </c>
      <c r="E237" s="33"/>
      <c r="F237" s="165" t="s">
        <v>309</v>
      </c>
      <c r="G237" s="33"/>
      <c r="H237" s="33"/>
      <c r="I237" s="166"/>
      <c r="J237" s="33"/>
      <c r="K237" s="33"/>
      <c r="L237" s="34"/>
      <c r="M237" s="167"/>
      <c r="N237" s="168"/>
      <c r="O237" s="59"/>
      <c r="P237" s="59"/>
      <c r="Q237" s="59"/>
      <c r="R237" s="59"/>
      <c r="S237" s="59"/>
      <c r="T237" s="60"/>
      <c r="U237" s="33"/>
      <c r="V237" s="33"/>
      <c r="W237" s="33"/>
      <c r="X237" s="33"/>
      <c r="Y237" s="33"/>
      <c r="Z237" s="33"/>
      <c r="AA237" s="33"/>
      <c r="AB237" s="33"/>
      <c r="AC237" s="33"/>
      <c r="AD237" s="33"/>
      <c r="AE237" s="33"/>
      <c r="AT237" s="18" t="s">
        <v>149</v>
      </c>
      <c r="AU237" s="18" t="s">
        <v>83</v>
      </c>
    </row>
    <row r="238" spans="1:65" s="14" customFormat="1" ht="11.25">
      <c r="B238" s="178"/>
      <c r="D238" s="164" t="s">
        <v>153</v>
      </c>
      <c r="E238" s="179" t="s">
        <v>1</v>
      </c>
      <c r="F238" s="180" t="s">
        <v>310</v>
      </c>
      <c r="H238" s="179" t="s">
        <v>1</v>
      </c>
      <c r="I238" s="181"/>
      <c r="L238" s="178"/>
      <c r="M238" s="182"/>
      <c r="N238" s="183"/>
      <c r="O238" s="183"/>
      <c r="P238" s="183"/>
      <c r="Q238" s="183"/>
      <c r="R238" s="183"/>
      <c r="S238" s="183"/>
      <c r="T238" s="184"/>
      <c r="AT238" s="179" t="s">
        <v>153</v>
      </c>
      <c r="AU238" s="179" t="s">
        <v>83</v>
      </c>
      <c r="AV238" s="14" t="s">
        <v>81</v>
      </c>
      <c r="AW238" s="14" t="s">
        <v>32</v>
      </c>
      <c r="AX238" s="14" t="s">
        <v>75</v>
      </c>
      <c r="AY238" s="179" t="s">
        <v>141</v>
      </c>
    </row>
    <row r="239" spans="1:65" s="13" customFormat="1" ht="11.25">
      <c r="B239" s="170"/>
      <c r="D239" s="164" t="s">
        <v>153</v>
      </c>
      <c r="E239" s="171" t="s">
        <v>1</v>
      </c>
      <c r="F239" s="172" t="s">
        <v>311</v>
      </c>
      <c r="H239" s="173">
        <v>262.33499999999998</v>
      </c>
      <c r="I239" s="174"/>
      <c r="L239" s="170"/>
      <c r="M239" s="175"/>
      <c r="N239" s="176"/>
      <c r="O239" s="176"/>
      <c r="P239" s="176"/>
      <c r="Q239" s="176"/>
      <c r="R239" s="176"/>
      <c r="S239" s="176"/>
      <c r="T239" s="177"/>
      <c r="AT239" s="171" t="s">
        <v>153</v>
      </c>
      <c r="AU239" s="171" t="s">
        <v>83</v>
      </c>
      <c r="AV239" s="13" t="s">
        <v>83</v>
      </c>
      <c r="AW239" s="13" t="s">
        <v>32</v>
      </c>
      <c r="AX239" s="13" t="s">
        <v>81</v>
      </c>
      <c r="AY239" s="171" t="s">
        <v>141</v>
      </c>
    </row>
    <row r="240" spans="1:65" s="2" customFormat="1" ht="24.2" customHeight="1">
      <c r="A240" s="33"/>
      <c r="B240" s="150"/>
      <c r="C240" s="151" t="s">
        <v>312</v>
      </c>
      <c r="D240" s="151" t="s">
        <v>143</v>
      </c>
      <c r="E240" s="152" t="s">
        <v>313</v>
      </c>
      <c r="F240" s="153" t="s">
        <v>314</v>
      </c>
      <c r="G240" s="154" t="s">
        <v>146</v>
      </c>
      <c r="H240" s="155">
        <v>2998.68</v>
      </c>
      <c r="I240" s="156"/>
      <c r="J240" s="157">
        <f>ROUND(I240*H240,2)</f>
        <v>0</v>
      </c>
      <c r="K240" s="153" t="s">
        <v>264</v>
      </c>
      <c r="L240" s="34"/>
      <c r="M240" s="158" t="s">
        <v>1</v>
      </c>
      <c r="N240" s="159" t="s">
        <v>40</v>
      </c>
      <c r="O240" s="59"/>
      <c r="P240" s="160">
        <f>O240*H240</f>
        <v>0</v>
      </c>
      <c r="Q240" s="160">
        <v>0</v>
      </c>
      <c r="R240" s="160">
        <f>Q240*H240</f>
        <v>0</v>
      </c>
      <c r="S240" s="160">
        <v>0</v>
      </c>
      <c r="T240" s="161">
        <f>S240*H240</f>
        <v>0</v>
      </c>
      <c r="U240" s="33"/>
      <c r="V240" s="33"/>
      <c r="W240" s="33"/>
      <c r="X240" s="33"/>
      <c r="Y240" s="33"/>
      <c r="Z240" s="33"/>
      <c r="AA240" s="33"/>
      <c r="AB240" s="33"/>
      <c r="AC240" s="33"/>
      <c r="AD240" s="33"/>
      <c r="AE240" s="33"/>
      <c r="AR240" s="162" t="s">
        <v>147</v>
      </c>
      <c r="AT240" s="162" t="s">
        <v>143</v>
      </c>
      <c r="AU240" s="162" t="s">
        <v>83</v>
      </c>
      <c r="AY240" s="18" t="s">
        <v>141</v>
      </c>
      <c r="BE240" s="163">
        <f>IF(N240="základní",J240,0)</f>
        <v>0</v>
      </c>
      <c r="BF240" s="163">
        <f>IF(N240="snížená",J240,0)</f>
        <v>0</v>
      </c>
      <c r="BG240" s="163">
        <f>IF(N240="zákl. přenesená",J240,0)</f>
        <v>0</v>
      </c>
      <c r="BH240" s="163">
        <f>IF(N240="sníž. přenesená",J240,0)</f>
        <v>0</v>
      </c>
      <c r="BI240" s="163">
        <f>IF(N240="nulová",J240,0)</f>
        <v>0</v>
      </c>
      <c r="BJ240" s="18" t="s">
        <v>81</v>
      </c>
      <c r="BK240" s="163">
        <f>ROUND(I240*H240,2)</f>
        <v>0</v>
      </c>
      <c r="BL240" s="18" t="s">
        <v>147</v>
      </c>
      <c r="BM240" s="162" t="s">
        <v>315</v>
      </c>
    </row>
    <row r="241" spans="1:65" s="2" customFormat="1" ht="19.5">
      <c r="A241" s="33"/>
      <c r="B241" s="34"/>
      <c r="C241" s="33"/>
      <c r="D241" s="164" t="s">
        <v>149</v>
      </c>
      <c r="E241" s="33"/>
      <c r="F241" s="165" t="s">
        <v>316</v>
      </c>
      <c r="G241" s="33"/>
      <c r="H241" s="33"/>
      <c r="I241" s="166"/>
      <c r="J241" s="33"/>
      <c r="K241" s="33"/>
      <c r="L241" s="34"/>
      <c r="M241" s="167"/>
      <c r="N241" s="168"/>
      <c r="O241" s="59"/>
      <c r="P241" s="59"/>
      <c r="Q241" s="59"/>
      <c r="R241" s="59"/>
      <c r="S241" s="59"/>
      <c r="T241" s="60"/>
      <c r="U241" s="33"/>
      <c r="V241" s="33"/>
      <c r="W241" s="33"/>
      <c r="X241" s="33"/>
      <c r="Y241" s="33"/>
      <c r="Z241" s="33"/>
      <c r="AA241" s="33"/>
      <c r="AB241" s="33"/>
      <c r="AC241" s="33"/>
      <c r="AD241" s="33"/>
      <c r="AE241" s="33"/>
      <c r="AT241" s="18" t="s">
        <v>149</v>
      </c>
      <c r="AU241" s="18" t="s">
        <v>83</v>
      </c>
    </row>
    <row r="242" spans="1:65" s="2" customFormat="1" ht="29.25">
      <c r="A242" s="33"/>
      <c r="B242" s="34"/>
      <c r="C242" s="33"/>
      <c r="D242" s="164" t="s">
        <v>151</v>
      </c>
      <c r="E242" s="33"/>
      <c r="F242" s="169" t="s">
        <v>152</v>
      </c>
      <c r="G242" s="33"/>
      <c r="H242" s="33"/>
      <c r="I242" s="166"/>
      <c r="J242" s="33"/>
      <c r="K242" s="33"/>
      <c r="L242" s="34"/>
      <c r="M242" s="167"/>
      <c r="N242" s="168"/>
      <c r="O242" s="59"/>
      <c r="P242" s="59"/>
      <c r="Q242" s="59"/>
      <c r="R242" s="59"/>
      <c r="S242" s="59"/>
      <c r="T242" s="60"/>
      <c r="U242" s="33"/>
      <c r="V242" s="33"/>
      <c r="W242" s="33"/>
      <c r="X242" s="33"/>
      <c r="Y242" s="33"/>
      <c r="Z242" s="33"/>
      <c r="AA242" s="33"/>
      <c r="AB242" s="33"/>
      <c r="AC242" s="33"/>
      <c r="AD242" s="33"/>
      <c r="AE242" s="33"/>
      <c r="AT242" s="18" t="s">
        <v>151</v>
      </c>
      <c r="AU242" s="18" t="s">
        <v>83</v>
      </c>
    </row>
    <row r="243" spans="1:65" s="14" customFormat="1" ht="11.25">
      <c r="B243" s="178"/>
      <c r="D243" s="164" t="s">
        <v>153</v>
      </c>
      <c r="E243" s="179" t="s">
        <v>1</v>
      </c>
      <c r="F243" s="180" t="s">
        <v>317</v>
      </c>
      <c r="H243" s="179" t="s">
        <v>1</v>
      </c>
      <c r="I243" s="181"/>
      <c r="L243" s="178"/>
      <c r="M243" s="182"/>
      <c r="N243" s="183"/>
      <c r="O243" s="183"/>
      <c r="P243" s="183"/>
      <c r="Q243" s="183"/>
      <c r="R243" s="183"/>
      <c r="S243" s="183"/>
      <c r="T243" s="184"/>
      <c r="AT243" s="179" t="s">
        <v>153</v>
      </c>
      <c r="AU243" s="179" t="s">
        <v>83</v>
      </c>
      <c r="AV243" s="14" t="s">
        <v>81</v>
      </c>
      <c r="AW243" s="14" t="s">
        <v>32</v>
      </c>
      <c r="AX243" s="14" t="s">
        <v>75</v>
      </c>
      <c r="AY243" s="179" t="s">
        <v>141</v>
      </c>
    </row>
    <row r="244" spans="1:65" s="13" customFormat="1" ht="11.25">
      <c r="B244" s="170"/>
      <c r="D244" s="164" t="s">
        <v>153</v>
      </c>
      <c r="E244" s="171" t="s">
        <v>1</v>
      </c>
      <c r="F244" s="172" t="s">
        <v>318</v>
      </c>
      <c r="H244" s="173">
        <v>2664.68</v>
      </c>
      <c r="I244" s="174"/>
      <c r="L244" s="170"/>
      <c r="M244" s="175"/>
      <c r="N244" s="176"/>
      <c r="O244" s="176"/>
      <c r="P244" s="176"/>
      <c r="Q244" s="176"/>
      <c r="R244" s="176"/>
      <c r="S244" s="176"/>
      <c r="T244" s="177"/>
      <c r="AT244" s="171" t="s">
        <v>153</v>
      </c>
      <c r="AU244" s="171" t="s">
        <v>83</v>
      </c>
      <c r="AV244" s="13" t="s">
        <v>83</v>
      </c>
      <c r="AW244" s="13" t="s">
        <v>32</v>
      </c>
      <c r="AX244" s="13" t="s">
        <v>75</v>
      </c>
      <c r="AY244" s="171" t="s">
        <v>141</v>
      </c>
    </row>
    <row r="245" spans="1:65" s="14" customFormat="1" ht="11.25">
      <c r="B245" s="178"/>
      <c r="D245" s="164" t="s">
        <v>153</v>
      </c>
      <c r="E245" s="179" t="s">
        <v>1</v>
      </c>
      <c r="F245" s="180" t="s">
        <v>319</v>
      </c>
      <c r="H245" s="179" t="s">
        <v>1</v>
      </c>
      <c r="I245" s="181"/>
      <c r="L245" s="178"/>
      <c r="M245" s="182"/>
      <c r="N245" s="183"/>
      <c r="O245" s="183"/>
      <c r="P245" s="183"/>
      <c r="Q245" s="183"/>
      <c r="R245" s="183"/>
      <c r="S245" s="183"/>
      <c r="T245" s="184"/>
      <c r="AT245" s="179" t="s">
        <v>153</v>
      </c>
      <c r="AU245" s="179" t="s">
        <v>83</v>
      </c>
      <c r="AV245" s="14" t="s">
        <v>81</v>
      </c>
      <c r="AW245" s="14" t="s">
        <v>32</v>
      </c>
      <c r="AX245" s="14" t="s">
        <v>75</v>
      </c>
      <c r="AY245" s="179" t="s">
        <v>141</v>
      </c>
    </row>
    <row r="246" spans="1:65" s="13" customFormat="1" ht="11.25">
      <c r="B246" s="170"/>
      <c r="D246" s="164" t="s">
        <v>153</v>
      </c>
      <c r="E246" s="171" t="s">
        <v>1</v>
      </c>
      <c r="F246" s="172" t="s">
        <v>320</v>
      </c>
      <c r="H246" s="173">
        <v>701</v>
      </c>
      <c r="I246" s="174"/>
      <c r="L246" s="170"/>
      <c r="M246" s="175"/>
      <c r="N246" s="176"/>
      <c r="O246" s="176"/>
      <c r="P246" s="176"/>
      <c r="Q246" s="176"/>
      <c r="R246" s="176"/>
      <c r="S246" s="176"/>
      <c r="T246" s="177"/>
      <c r="AT246" s="171" t="s">
        <v>153</v>
      </c>
      <c r="AU246" s="171" t="s">
        <v>83</v>
      </c>
      <c r="AV246" s="13" t="s">
        <v>83</v>
      </c>
      <c r="AW246" s="13" t="s">
        <v>32</v>
      </c>
      <c r="AX246" s="13" t="s">
        <v>75</v>
      </c>
      <c r="AY246" s="171" t="s">
        <v>141</v>
      </c>
    </row>
    <row r="247" spans="1:65" s="13" customFormat="1" ht="11.25">
      <c r="B247" s="170"/>
      <c r="D247" s="164" t="s">
        <v>153</v>
      </c>
      <c r="E247" s="171" t="s">
        <v>1</v>
      </c>
      <c r="F247" s="172" t="s">
        <v>321</v>
      </c>
      <c r="H247" s="173">
        <v>-612</v>
      </c>
      <c r="I247" s="174"/>
      <c r="L247" s="170"/>
      <c r="M247" s="175"/>
      <c r="N247" s="176"/>
      <c r="O247" s="176"/>
      <c r="P247" s="176"/>
      <c r="Q247" s="176"/>
      <c r="R247" s="176"/>
      <c r="S247" s="176"/>
      <c r="T247" s="177"/>
      <c r="AT247" s="171" t="s">
        <v>153</v>
      </c>
      <c r="AU247" s="171" t="s">
        <v>83</v>
      </c>
      <c r="AV247" s="13" t="s">
        <v>83</v>
      </c>
      <c r="AW247" s="13" t="s">
        <v>32</v>
      </c>
      <c r="AX247" s="13" t="s">
        <v>75</v>
      </c>
      <c r="AY247" s="171" t="s">
        <v>141</v>
      </c>
    </row>
    <row r="248" spans="1:65" s="16" customFormat="1" ht="11.25">
      <c r="B248" s="193"/>
      <c r="D248" s="164" t="s">
        <v>153</v>
      </c>
      <c r="E248" s="194" t="s">
        <v>1</v>
      </c>
      <c r="F248" s="195" t="s">
        <v>322</v>
      </c>
      <c r="H248" s="196">
        <v>2753.68</v>
      </c>
      <c r="I248" s="197"/>
      <c r="L248" s="193"/>
      <c r="M248" s="198"/>
      <c r="N248" s="199"/>
      <c r="O248" s="199"/>
      <c r="P248" s="199"/>
      <c r="Q248" s="199"/>
      <c r="R248" s="199"/>
      <c r="S248" s="199"/>
      <c r="T248" s="200"/>
      <c r="AT248" s="194" t="s">
        <v>153</v>
      </c>
      <c r="AU248" s="194" t="s">
        <v>83</v>
      </c>
      <c r="AV248" s="16" t="s">
        <v>91</v>
      </c>
      <c r="AW248" s="16" t="s">
        <v>32</v>
      </c>
      <c r="AX248" s="16" t="s">
        <v>75</v>
      </c>
      <c r="AY248" s="194" t="s">
        <v>141</v>
      </c>
    </row>
    <row r="249" spans="1:65" s="14" customFormat="1" ht="22.5">
      <c r="B249" s="178"/>
      <c r="D249" s="164" t="s">
        <v>153</v>
      </c>
      <c r="E249" s="179" t="s">
        <v>1</v>
      </c>
      <c r="F249" s="180" t="s">
        <v>323</v>
      </c>
      <c r="H249" s="179" t="s">
        <v>1</v>
      </c>
      <c r="I249" s="181"/>
      <c r="L249" s="178"/>
      <c r="M249" s="182"/>
      <c r="N249" s="183"/>
      <c r="O249" s="183"/>
      <c r="P249" s="183"/>
      <c r="Q249" s="183"/>
      <c r="R249" s="183"/>
      <c r="S249" s="183"/>
      <c r="T249" s="184"/>
      <c r="AT249" s="179" t="s">
        <v>153</v>
      </c>
      <c r="AU249" s="179" t="s">
        <v>83</v>
      </c>
      <c r="AV249" s="14" t="s">
        <v>81</v>
      </c>
      <c r="AW249" s="14" t="s">
        <v>32</v>
      </c>
      <c r="AX249" s="14" t="s">
        <v>75</v>
      </c>
      <c r="AY249" s="179" t="s">
        <v>141</v>
      </c>
    </row>
    <row r="250" spans="1:65" s="13" customFormat="1" ht="11.25">
      <c r="B250" s="170"/>
      <c r="D250" s="164" t="s">
        <v>153</v>
      </c>
      <c r="E250" s="171" t="s">
        <v>1</v>
      </c>
      <c r="F250" s="172" t="s">
        <v>324</v>
      </c>
      <c r="H250" s="173">
        <v>245</v>
      </c>
      <c r="I250" s="174"/>
      <c r="L250" s="170"/>
      <c r="M250" s="175"/>
      <c r="N250" s="176"/>
      <c r="O250" s="176"/>
      <c r="P250" s="176"/>
      <c r="Q250" s="176"/>
      <c r="R250" s="176"/>
      <c r="S250" s="176"/>
      <c r="T250" s="177"/>
      <c r="AT250" s="171" t="s">
        <v>153</v>
      </c>
      <c r="AU250" s="171" t="s">
        <v>83</v>
      </c>
      <c r="AV250" s="13" t="s">
        <v>83</v>
      </c>
      <c r="AW250" s="13" t="s">
        <v>32</v>
      </c>
      <c r="AX250" s="13" t="s">
        <v>75</v>
      </c>
      <c r="AY250" s="171" t="s">
        <v>141</v>
      </c>
    </row>
    <row r="251" spans="1:65" s="15" customFormat="1" ht="11.25">
      <c r="B251" s="185"/>
      <c r="D251" s="164" t="s">
        <v>153</v>
      </c>
      <c r="E251" s="186" t="s">
        <v>1</v>
      </c>
      <c r="F251" s="187" t="s">
        <v>228</v>
      </c>
      <c r="H251" s="188">
        <v>2998.68</v>
      </c>
      <c r="I251" s="189"/>
      <c r="L251" s="185"/>
      <c r="M251" s="190"/>
      <c r="N251" s="191"/>
      <c r="O251" s="191"/>
      <c r="P251" s="191"/>
      <c r="Q251" s="191"/>
      <c r="R251" s="191"/>
      <c r="S251" s="191"/>
      <c r="T251" s="192"/>
      <c r="AT251" s="186" t="s">
        <v>153</v>
      </c>
      <c r="AU251" s="186" t="s">
        <v>83</v>
      </c>
      <c r="AV251" s="15" t="s">
        <v>147</v>
      </c>
      <c r="AW251" s="15" t="s">
        <v>32</v>
      </c>
      <c r="AX251" s="15" t="s">
        <v>81</v>
      </c>
      <c r="AY251" s="186" t="s">
        <v>141</v>
      </c>
    </row>
    <row r="252" spans="1:65" s="2" customFormat="1" ht="24.2" customHeight="1">
      <c r="A252" s="33"/>
      <c r="B252" s="150"/>
      <c r="C252" s="151" t="s">
        <v>325</v>
      </c>
      <c r="D252" s="151" t="s">
        <v>143</v>
      </c>
      <c r="E252" s="152" t="s">
        <v>326</v>
      </c>
      <c r="F252" s="153" t="s">
        <v>327</v>
      </c>
      <c r="G252" s="154" t="s">
        <v>307</v>
      </c>
      <c r="H252" s="155">
        <v>36.75</v>
      </c>
      <c r="I252" s="156"/>
      <c r="J252" s="157">
        <f>ROUND(I252*H252,2)</f>
        <v>0</v>
      </c>
      <c r="K252" s="153" t="s">
        <v>264</v>
      </c>
      <c r="L252" s="34"/>
      <c r="M252" s="158" t="s">
        <v>1</v>
      </c>
      <c r="N252" s="159" t="s">
        <v>40</v>
      </c>
      <c r="O252" s="59"/>
      <c r="P252" s="160">
        <f>O252*H252</f>
        <v>0</v>
      </c>
      <c r="Q252" s="160">
        <v>0</v>
      </c>
      <c r="R252" s="160">
        <f>Q252*H252</f>
        <v>0</v>
      </c>
      <c r="S252" s="160">
        <v>0</v>
      </c>
      <c r="T252" s="161">
        <f>S252*H252</f>
        <v>0</v>
      </c>
      <c r="U252" s="33"/>
      <c r="V252" s="33"/>
      <c r="W252" s="33"/>
      <c r="X252" s="33"/>
      <c r="Y252" s="33"/>
      <c r="Z252" s="33"/>
      <c r="AA252" s="33"/>
      <c r="AB252" s="33"/>
      <c r="AC252" s="33"/>
      <c r="AD252" s="33"/>
      <c r="AE252" s="33"/>
      <c r="AR252" s="162" t="s">
        <v>147</v>
      </c>
      <c r="AT252" s="162" t="s">
        <v>143</v>
      </c>
      <c r="AU252" s="162" t="s">
        <v>83</v>
      </c>
      <c r="AY252" s="18" t="s">
        <v>141</v>
      </c>
      <c r="BE252" s="163">
        <f>IF(N252="základní",J252,0)</f>
        <v>0</v>
      </c>
      <c r="BF252" s="163">
        <f>IF(N252="snížená",J252,0)</f>
        <v>0</v>
      </c>
      <c r="BG252" s="163">
        <f>IF(N252="zákl. přenesená",J252,0)</f>
        <v>0</v>
      </c>
      <c r="BH252" s="163">
        <f>IF(N252="sníž. přenesená",J252,0)</f>
        <v>0</v>
      </c>
      <c r="BI252" s="163">
        <f>IF(N252="nulová",J252,0)</f>
        <v>0</v>
      </c>
      <c r="BJ252" s="18" t="s">
        <v>81</v>
      </c>
      <c r="BK252" s="163">
        <f>ROUND(I252*H252,2)</f>
        <v>0</v>
      </c>
      <c r="BL252" s="18" t="s">
        <v>147</v>
      </c>
      <c r="BM252" s="162" t="s">
        <v>328</v>
      </c>
    </row>
    <row r="253" spans="1:65" s="2" customFormat="1" ht="19.5">
      <c r="A253" s="33"/>
      <c r="B253" s="34"/>
      <c r="C253" s="33"/>
      <c r="D253" s="164" t="s">
        <v>149</v>
      </c>
      <c r="E253" s="33"/>
      <c r="F253" s="165" t="s">
        <v>329</v>
      </c>
      <c r="G253" s="33"/>
      <c r="H253" s="33"/>
      <c r="I253" s="166"/>
      <c r="J253" s="33"/>
      <c r="K253" s="33"/>
      <c r="L253" s="34"/>
      <c r="M253" s="167"/>
      <c r="N253" s="168"/>
      <c r="O253" s="59"/>
      <c r="P253" s="59"/>
      <c r="Q253" s="59"/>
      <c r="R253" s="59"/>
      <c r="S253" s="59"/>
      <c r="T253" s="60"/>
      <c r="U253" s="33"/>
      <c r="V253" s="33"/>
      <c r="W253" s="33"/>
      <c r="X253" s="33"/>
      <c r="Y253" s="33"/>
      <c r="Z253" s="33"/>
      <c r="AA253" s="33"/>
      <c r="AB253" s="33"/>
      <c r="AC253" s="33"/>
      <c r="AD253" s="33"/>
      <c r="AE253" s="33"/>
      <c r="AT253" s="18" t="s">
        <v>149</v>
      </c>
      <c r="AU253" s="18" t="s">
        <v>83</v>
      </c>
    </row>
    <row r="254" spans="1:65" s="2" customFormat="1" ht="39">
      <c r="A254" s="33"/>
      <c r="B254" s="34"/>
      <c r="C254" s="33"/>
      <c r="D254" s="164" t="s">
        <v>151</v>
      </c>
      <c r="E254" s="33"/>
      <c r="F254" s="169" t="s">
        <v>330</v>
      </c>
      <c r="G254" s="33"/>
      <c r="H254" s="33"/>
      <c r="I254" s="166"/>
      <c r="J254" s="33"/>
      <c r="K254" s="33"/>
      <c r="L254" s="34"/>
      <c r="M254" s="167"/>
      <c r="N254" s="168"/>
      <c r="O254" s="59"/>
      <c r="P254" s="59"/>
      <c r="Q254" s="59"/>
      <c r="R254" s="59"/>
      <c r="S254" s="59"/>
      <c r="T254" s="60"/>
      <c r="U254" s="33"/>
      <c r="V254" s="33"/>
      <c r="W254" s="33"/>
      <c r="X254" s="33"/>
      <c r="Y254" s="33"/>
      <c r="Z254" s="33"/>
      <c r="AA254" s="33"/>
      <c r="AB254" s="33"/>
      <c r="AC254" s="33"/>
      <c r="AD254" s="33"/>
      <c r="AE254" s="33"/>
      <c r="AT254" s="18" t="s">
        <v>151</v>
      </c>
      <c r="AU254" s="18" t="s">
        <v>83</v>
      </c>
    </row>
    <row r="255" spans="1:65" s="14" customFormat="1" ht="22.5">
      <c r="B255" s="178"/>
      <c r="D255" s="164" t="s">
        <v>153</v>
      </c>
      <c r="E255" s="179" t="s">
        <v>1</v>
      </c>
      <c r="F255" s="180" t="s">
        <v>323</v>
      </c>
      <c r="H255" s="179" t="s">
        <v>1</v>
      </c>
      <c r="I255" s="181"/>
      <c r="L255" s="178"/>
      <c r="M255" s="182"/>
      <c r="N255" s="183"/>
      <c r="O255" s="183"/>
      <c r="P255" s="183"/>
      <c r="Q255" s="183"/>
      <c r="R255" s="183"/>
      <c r="S255" s="183"/>
      <c r="T255" s="184"/>
      <c r="AT255" s="179" t="s">
        <v>153</v>
      </c>
      <c r="AU255" s="179" t="s">
        <v>83</v>
      </c>
      <c r="AV255" s="14" t="s">
        <v>81</v>
      </c>
      <c r="AW255" s="14" t="s">
        <v>32</v>
      </c>
      <c r="AX255" s="14" t="s">
        <v>75</v>
      </c>
      <c r="AY255" s="179" t="s">
        <v>141</v>
      </c>
    </row>
    <row r="256" spans="1:65" s="13" customFormat="1" ht="11.25">
      <c r="B256" s="170"/>
      <c r="D256" s="164" t="s">
        <v>153</v>
      </c>
      <c r="E256" s="171" t="s">
        <v>1</v>
      </c>
      <c r="F256" s="172" t="s">
        <v>331</v>
      </c>
      <c r="H256" s="173">
        <v>36.75</v>
      </c>
      <c r="I256" s="174"/>
      <c r="L256" s="170"/>
      <c r="M256" s="175"/>
      <c r="N256" s="176"/>
      <c r="O256" s="176"/>
      <c r="P256" s="176"/>
      <c r="Q256" s="176"/>
      <c r="R256" s="176"/>
      <c r="S256" s="176"/>
      <c r="T256" s="177"/>
      <c r="AT256" s="171" t="s">
        <v>153</v>
      </c>
      <c r="AU256" s="171" t="s">
        <v>83</v>
      </c>
      <c r="AV256" s="13" t="s">
        <v>83</v>
      </c>
      <c r="AW256" s="13" t="s">
        <v>32</v>
      </c>
      <c r="AX256" s="13" t="s">
        <v>81</v>
      </c>
      <c r="AY256" s="171" t="s">
        <v>141</v>
      </c>
    </row>
    <row r="257" spans="1:65" s="2" customFormat="1" ht="24.2" customHeight="1">
      <c r="A257" s="33"/>
      <c r="B257" s="150"/>
      <c r="C257" s="151" t="s">
        <v>332</v>
      </c>
      <c r="D257" s="151" t="s">
        <v>143</v>
      </c>
      <c r="E257" s="152" t="s">
        <v>333</v>
      </c>
      <c r="F257" s="153" t="s">
        <v>334</v>
      </c>
      <c r="G257" s="154" t="s">
        <v>307</v>
      </c>
      <c r="H257" s="155">
        <v>36.75</v>
      </c>
      <c r="I257" s="156"/>
      <c r="J257" s="157">
        <f>ROUND(I257*H257,2)</f>
        <v>0</v>
      </c>
      <c r="K257" s="153" t="s">
        <v>264</v>
      </c>
      <c r="L257" s="34"/>
      <c r="M257" s="158" t="s">
        <v>1</v>
      </c>
      <c r="N257" s="159" t="s">
        <v>40</v>
      </c>
      <c r="O257" s="59"/>
      <c r="P257" s="160">
        <f>O257*H257</f>
        <v>0</v>
      </c>
      <c r="Q257" s="160">
        <v>0</v>
      </c>
      <c r="R257" s="160">
        <f>Q257*H257</f>
        <v>0</v>
      </c>
      <c r="S257" s="160">
        <v>0</v>
      </c>
      <c r="T257" s="161">
        <f>S257*H257</f>
        <v>0</v>
      </c>
      <c r="U257" s="33"/>
      <c r="V257" s="33"/>
      <c r="W257" s="33"/>
      <c r="X257" s="33"/>
      <c r="Y257" s="33"/>
      <c r="Z257" s="33"/>
      <c r="AA257" s="33"/>
      <c r="AB257" s="33"/>
      <c r="AC257" s="33"/>
      <c r="AD257" s="33"/>
      <c r="AE257" s="33"/>
      <c r="AR257" s="162" t="s">
        <v>147</v>
      </c>
      <c r="AT257" s="162" t="s">
        <v>143</v>
      </c>
      <c r="AU257" s="162" t="s">
        <v>83</v>
      </c>
      <c r="AY257" s="18" t="s">
        <v>141</v>
      </c>
      <c r="BE257" s="163">
        <f>IF(N257="základní",J257,0)</f>
        <v>0</v>
      </c>
      <c r="BF257" s="163">
        <f>IF(N257="snížená",J257,0)</f>
        <v>0</v>
      </c>
      <c r="BG257" s="163">
        <f>IF(N257="zákl. přenesená",J257,0)</f>
        <v>0</v>
      </c>
      <c r="BH257" s="163">
        <f>IF(N257="sníž. přenesená",J257,0)</f>
        <v>0</v>
      </c>
      <c r="BI257" s="163">
        <f>IF(N257="nulová",J257,0)</f>
        <v>0</v>
      </c>
      <c r="BJ257" s="18" t="s">
        <v>81</v>
      </c>
      <c r="BK257" s="163">
        <f>ROUND(I257*H257,2)</f>
        <v>0</v>
      </c>
      <c r="BL257" s="18" t="s">
        <v>147</v>
      </c>
      <c r="BM257" s="162" t="s">
        <v>335</v>
      </c>
    </row>
    <row r="258" spans="1:65" s="2" customFormat="1" ht="19.5">
      <c r="A258" s="33"/>
      <c r="B258" s="34"/>
      <c r="C258" s="33"/>
      <c r="D258" s="164" t="s">
        <v>149</v>
      </c>
      <c r="E258" s="33"/>
      <c r="F258" s="165" t="s">
        <v>336</v>
      </c>
      <c r="G258" s="33"/>
      <c r="H258" s="33"/>
      <c r="I258" s="166"/>
      <c r="J258" s="33"/>
      <c r="K258" s="33"/>
      <c r="L258" s="34"/>
      <c r="M258" s="167"/>
      <c r="N258" s="168"/>
      <c r="O258" s="59"/>
      <c r="P258" s="59"/>
      <c r="Q258" s="59"/>
      <c r="R258" s="59"/>
      <c r="S258" s="59"/>
      <c r="T258" s="60"/>
      <c r="U258" s="33"/>
      <c r="V258" s="33"/>
      <c r="W258" s="33"/>
      <c r="X258" s="33"/>
      <c r="Y258" s="33"/>
      <c r="Z258" s="33"/>
      <c r="AA258" s="33"/>
      <c r="AB258" s="33"/>
      <c r="AC258" s="33"/>
      <c r="AD258" s="33"/>
      <c r="AE258" s="33"/>
      <c r="AT258" s="18" t="s">
        <v>149</v>
      </c>
      <c r="AU258" s="18" t="s">
        <v>83</v>
      </c>
    </row>
    <row r="259" spans="1:65" s="2" customFormat="1" ht="39">
      <c r="A259" s="33"/>
      <c r="B259" s="34"/>
      <c r="C259" s="33"/>
      <c r="D259" s="164" t="s">
        <v>151</v>
      </c>
      <c r="E259" s="33"/>
      <c r="F259" s="169" t="s">
        <v>330</v>
      </c>
      <c r="G259" s="33"/>
      <c r="H259" s="33"/>
      <c r="I259" s="166"/>
      <c r="J259" s="33"/>
      <c r="K259" s="33"/>
      <c r="L259" s="34"/>
      <c r="M259" s="167"/>
      <c r="N259" s="168"/>
      <c r="O259" s="59"/>
      <c r="P259" s="59"/>
      <c r="Q259" s="59"/>
      <c r="R259" s="59"/>
      <c r="S259" s="59"/>
      <c r="T259" s="60"/>
      <c r="U259" s="33"/>
      <c r="V259" s="33"/>
      <c r="W259" s="33"/>
      <c r="X259" s="33"/>
      <c r="Y259" s="33"/>
      <c r="Z259" s="33"/>
      <c r="AA259" s="33"/>
      <c r="AB259" s="33"/>
      <c r="AC259" s="33"/>
      <c r="AD259" s="33"/>
      <c r="AE259" s="33"/>
      <c r="AT259" s="18" t="s">
        <v>151</v>
      </c>
      <c r="AU259" s="18" t="s">
        <v>83</v>
      </c>
    </row>
    <row r="260" spans="1:65" s="2" customFormat="1" ht="37.9" customHeight="1">
      <c r="A260" s="33"/>
      <c r="B260" s="150"/>
      <c r="C260" s="151" t="s">
        <v>337</v>
      </c>
      <c r="D260" s="151" t="s">
        <v>143</v>
      </c>
      <c r="E260" s="152" t="s">
        <v>338</v>
      </c>
      <c r="F260" s="153" t="s">
        <v>339</v>
      </c>
      <c r="G260" s="154" t="s">
        <v>307</v>
      </c>
      <c r="H260" s="155">
        <v>1311.6759999999999</v>
      </c>
      <c r="I260" s="156"/>
      <c r="J260" s="157">
        <f>ROUND(I260*H260,2)</f>
        <v>0</v>
      </c>
      <c r="K260" s="153" t="s">
        <v>264</v>
      </c>
      <c r="L260" s="34"/>
      <c r="M260" s="158" t="s">
        <v>1</v>
      </c>
      <c r="N260" s="159" t="s">
        <v>40</v>
      </c>
      <c r="O260" s="59"/>
      <c r="P260" s="160">
        <f>O260*H260</f>
        <v>0</v>
      </c>
      <c r="Q260" s="160">
        <v>0</v>
      </c>
      <c r="R260" s="160">
        <f>Q260*H260</f>
        <v>0</v>
      </c>
      <c r="S260" s="160">
        <v>0</v>
      </c>
      <c r="T260" s="161">
        <f>S260*H260</f>
        <v>0</v>
      </c>
      <c r="U260" s="33"/>
      <c r="V260" s="33"/>
      <c r="W260" s="33"/>
      <c r="X260" s="33"/>
      <c r="Y260" s="33"/>
      <c r="Z260" s="33"/>
      <c r="AA260" s="33"/>
      <c r="AB260" s="33"/>
      <c r="AC260" s="33"/>
      <c r="AD260" s="33"/>
      <c r="AE260" s="33"/>
      <c r="AR260" s="162" t="s">
        <v>147</v>
      </c>
      <c r="AT260" s="162" t="s">
        <v>143</v>
      </c>
      <c r="AU260" s="162" t="s">
        <v>83</v>
      </c>
      <c r="AY260" s="18" t="s">
        <v>141</v>
      </c>
      <c r="BE260" s="163">
        <f>IF(N260="základní",J260,0)</f>
        <v>0</v>
      </c>
      <c r="BF260" s="163">
        <f>IF(N260="snížená",J260,0)</f>
        <v>0</v>
      </c>
      <c r="BG260" s="163">
        <f>IF(N260="zákl. přenesená",J260,0)</f>
        <v>0</v>
      </c>
      <c r="BH260" s="163">
        <f>IF(N260="sníž. přenesená",J260,0)</f>
        <v>0</v>
      </c>
      <c r="BI260" s="163">
        <f>IF(N260="nulová",J260,0)</f>
        <v>0</v>
      </c>
      <c r="BJ260" s="18" t="s">
        <v>81</v>
      </c>
      <c r="BK260" s="163">
        <f>ROUND(I260*H260,2)</f>
        <v>0</v>
      </c>
      <c r="BL260" s="18" t="s">
        <v>147</v>
      </c>
      <c r="BM260" s="162" t="s">
        <v>340</v>
      </c>
    </row>
    <row r="261" spans="1:65" s="2" customFormat="1" ht="29.25">
      <c r="A261" s="33"/>
      <c r="B261" s="34"/>
      <c r="C261" s="33"/>
      <c r="D261" s="164" t="s">
        <v>149</v>
      </c>
      <c r="E261" s="33"/>
      <c r="F261" s="165" t="s">
        <v>341</v>
      </c>
      <c r="G261" s="33"/>
      <c r="H261" s="33"/>
      <c r="I261" s="166"/>
      <c r="J261" s="33"/>
      <c r="K261" s="33"/>
      <c r="L261" s="34"/>
      <c r="M261" s="167"/>
      <c r="N261" s="168"/>
      <c r="O261" s="59"/>
      <c r="P261" s="59"/>
      <c r="Q261" s="59"/>
      <c r="R261" s="59"/>
      <c r="S261" s="59"/>
      <c r="T261" s="60"/>
      <c r="U261" s="33"/>
      <c r="V261" s="33"/>
      <c r="W261" s="33"/>
      <c r="X261" s="33"/>
      <c r="Y261" s="33"/>
      <c r="Z261" s="33"/>
      <c r="AA261" s="33"/>
      <c r="AB261" s="33"/>
      <c r="AC261" s="33"/>
      <c r="AD261" s="33"/>
      <c r="AE261" s="33"/>
      <c r="AT261" s="18" t="s">
        <v>149</v>
      </c>
      <c r="AU261" s="18" t="s">
        <v>83</v>
      </c>
    </row>
    <row r="262" spans="1:65" s="2" customFormat="1" ht="39">
      <c r="A262" s="33"/>
      <c r="B262" s="34"/>
      <c r="C262" s="33"/>
      <c r="D262" s="164" t="s">
        <v>151</v>
      </c>
      <c r="E262" s="33"/>
      <c r="F262" s="169" t="s">
        <v>330</v>
      </c>
      <c r="G262" s="33"/>
      <c r="H262" s="33"/>
      <c r="I262" s="166"/>
      <c r="J262" s="33"/>
      <c r="K262" s="33"/>
      <c r="L262" s="34"/>
      <c r="M262" s="167"/>
      <c r="N262" s="168"/>
      <c r="O262" s="59"/>
      <c r="P262" s="59"/>
      <c r="Q262" s="59"/>
      <c r="R262" s="59"/>
      <c r="S262" s="59"/>
      <c r="T262" s="60"/>
      <c r="U262" s="33"/>
      <c r="V262" s="33"/>
      <c r="W262" s="33"/>
      <c r="X262" s="33"/>
      <c r="Y262" s="33"/>
      <c r="Z262" s="33"/>
      <c r="AA262" s="33"/>
      <c r="AB262" s="33"/>
      <c r="AC262" s="33"/>
      <c r="AD262" s="33"/>
      <c r="AE262" s="33"/>
      <c r="AT262" s="18" t="s">
        <v>151</v>
      </c>
      <c r="AU262" s="18" t="s">
        <v>83</v>
      </c>
    </row>
    <row r="263" spans="1:65" s="14" customFormat="1" ht="11.25">
      <c r="B263" s="178"/>
      <c r="D263" s="164" t="s">
        <v>153</v>
      </c>
      <c r="E263" s="179" t="s">
        <v>1</v>
      </c>
      <c r="F263" s="180" t="s">
        <v>342</v>
      </c>
      <c r="H263" s="179" t="s">
        <v>1</v>
      </c>
      <c r="I263" s="181"/>
      <c r="L263" s="178"/>
      <c r="M263" s="182"/>
      <c r="N263" s="183"/>
      <c r="O263" s="183"/>
      <c r="P263" s="183"/>
      <c r="Q263" s="183"/>
      <c r="R263" s="183"/>
      <c r="S263" s="183"/>
      <c r="T263" s="184"/>
      <c r="AT263" s="179" t="s">
        <v>153</v>
      </c>
      <c r="AU263" s="179" t="s">
        <v>83</v>
      </c>
      <c r="AV263" s="14" t="s">
        <v>81</v>
      </c>
      <c r="AW263" s="14" t="s">
        <v>32</v>
      </c>
      <c r="AX263" s="14" t="s">
        <v>75</v>
      </c>
      <c r="AY263" s="179" t="s">
        <v>141</v>
      </c>
    </row>
    <row r="264" spans="1:65" s="13" customFormat="1" ht="11.25">
      <c r="B264" s="170"/>
      <c r="D264" s="164" t="s">
        <v>153</v>
      </c>
      <c r="E264" s="171" t="s">
        <v>1</v>
      </c>
      <c r="F264" s="172" t="s">
        <v>343</v>
      </c>
      <c r="H264" s="173">
        <v>1973.0409999999999</v>
      </c>
      <c r="I264" s="174"/>
      <c r="L264" s="170"/>
      <c r="M264" s="175"/>
      <c r="N264" s="176"/>
      <c r="O264" s="176"/>
      <c r="P264" s="176"/>
      <c r="Q264" s="176"/>
      <c r="R264" s="176"/>
      <c r="S264" s="176"/>
      <c r="T264" s="177"/>
      <c r="AT264" s="171" t="s">
        <v>153</v>
      </c>
      <c r="AU264" s="171" t="s">
        <v>83</v>
      </c>
      <c r="AV264" s="13" t="s">
        <v>83</v>
      </c>
      <c r="AW264" s="13" t="s">
        <v>32</v>
      </c>
      <c r="AX264" s="13" t="s">
        <v>75</v>
      </c>
      <c r="AY264" s="171" t="s">
        <v>141</v>
      </c>
    </row>
    <row r="265" spans="1:65" s="13" customFormat="1" ht="11.25">
      <c r="B265" s="170"/>
      <c r="D265" s="164" t="s">
        <v>153</v>
      </c>
      <c r="E265" s="171" t="s">
        <v>1</v>
      </c>
      <c r="F265" s="172" t="s">
        <v>344</v>
      </c>
      <c r="H265" s="173">
        <v>33.734999999999999</v>
      </c>
      <c r="I265" s="174"/>
      <c r="L265" s="170"/>
      <c r="M265" s="175"/>
      <c r="N265" s="176"/>
      <c r="O265" s="176"/>
      <c r="P265" s="176"/>
      <c r="Q265" s="176"/>
      <c r="R265" s="176"/>
      <c r="S265" s="176"/>
      <c r="T265" s="177"/>
      <c r="AT265" s="171" t="s">
        <v>153</v>
      </c>
      <c r="AU265" s="171" t="s">
        <v>83</v>
      </c>
      <c r="AV265" s="13" t="s">
        <v>83</v>
      </c>
      <c r="AW265" s="13" t="s">
        <v>32</v>
      </c>
      <c r="AX265" s="13" t="s">
        <v>75</v>
      </c>
      <c r="AY265" s="171" t="s">
        <v>141</v>
      </c>
    </row>
    <row r="266" spans="1:65" s="13" customFormat="1" ht="11.25">
      <c r="B266" s="170"/>
      <c r="D266" s="164" t="s">
        <v>153</v>
      </c>
      <c r="E266" s="171" t="s">
        <v>1</v>
      </c>
      <c r="F266" s="172" t="s">
        <v>345</v>
      </c>
      <c r="H266" s="173">
        <v>27.216000000000001</v>
      </c>
      <c r="I266" s="174"/>
      <c r="L266" s="170"/>
      <c r="M266" s="175"/>
      <c r="N266" s="176"/>
      <c r="O266" s="176"/>
      <c r="P266" s="176"/>
      <c r="Q266" s="176"/>
      <c r="R266" s="176"/>
      <c r="S266" s="176"/>
      <c r="T266" s="177"/>
      <c r="AT266" s="171" t="s">
        <v>153</v>
      </c>
      <c r="AU266" s="171" t="s">
        <v>83</v>
      </c>
      <c r="AV266" s="13" t="s">
        <v>83</v>
      </c>
      <c r="AW266" s="13" t="s">
        <v>32</v>
      </c>
      <c r="AX266" s="13" t="s">
        <v>75</v>
      </c>
      <c r="AY266" s="171" t="s">
        <v>141</v>
      </c>
    </row>
    <row r="267" spans="1:65" s="13" customFormat="1" ht="11.25">
      <c r="B267" s="170"/>
      <c r="D267" s="164" t="s">
        <v>153</v>
      </c>
      <c r="E267" s="171" t="s">
        <v>1</v>
      </c>
      <c r="F267" s="172" t="s">
        <v>346</v>
      </c>
      <c r="H267" s="173">
        <v>20.391999999999999</v>
      </c>
      <c r="I267" s="174"/>
      <c r="L267" s="170"/>
      <c r="M267" s="175"/>
      <c r="N267" s="176"/>
      <c r="O267" s="176"/>
      <c r="P267" s="176"/>
      <c r="Q267" s="176"/>
      <c r="R267" s="176"/>
      <c r="S267" s="176"/>
      <c r="T267" s="177"/>
      <c r="AT267" s="171" t="s">
        <v>153</v>
      </c>
      <c r="AU267" s="171" t="s">
        <v>83</v>
      </c>
      <c r="AV267" s="13" t="s">
        <v>83</v>
      </c>
      <c r="AW267" s="13" t="s">
        <v>32</v>
      </c>
      <c r="AX267" s="13" t="s">
        <v>75</v>
      </c>
      <c r="AY267" s="171" t="s">
        <v>141</v>
      </c>
    </row>
    <row r="268" spans="1:65" s="14" customFormat="1" ht="11.25">
      <c r="B268" s="178"/>
      <c r="D268" s="164" t="s">
        <v>153</v>
      </c>
      <c r="E268" s="179" t="s">
        <v>1</v>
      </c>
      <c r="F268" s="180" t="s">
        <v>347</v>
      </c>
      <c r="H268" s="179" t="s">
        <v>1</v>
      </c>
      <c r="I268" s="181"/>
      <c r="L268" s="178"/>
      <c r="M268" s="182"/>
      <c r="N268" s="183"/>
      <c r="O268" s="183"/>
      <c r="P268" s="183"/>
      <c r="Q268" s="183"/>
      <c r="R268" s="183"/>
      <c r="S268" s="183"/>
      <c r="T268" s="184"/>
      <c r="AT268" s="179" t="s">
        <v>153</v>
      </c>
      <c r="AU268" s="179" t="s">
        <v>83</v>
      </c>
      <c r="AV268" s="14" t="s">
        <v>81</v>
      </c>
      <c r="AW268" s="14" t="s">
        <v>32</v>
      </c>
      <c r="AX268" s="14" t="s">
        <v>75</v>
      </c>
      <c r="AY268" s="179" t="s">
        <v>141</v>
      </c>
    </row>
    <row r="269" spans="1:65" s="13" customFormat="1" ht="11.25">
      <c r="B269" s="170"/>
      <c r="D269" s="164" t="s">
        <v>153</v>
      </c>
      <c r="E269" s="171" t="s">
        <v>1</v>
      </c>
      <c r="F269" s="172" t="s">
        <v>348</v>
      </c>
      <c r="H269" s="173">
        <v>286.75400000000002</v>
      </c>
      <c r="I269" s="174"/>
      <c r="L269" s="170"/>
      <c r="M269" s="175"/>
      <c r="N269" s="176"/>
      <c r="O269" s="176"/>
      <c r="P269" s="176"/>
      <c r="Q269" s="176"/>
      <c r="R269" s="176"/>
      <c r="S269" s="176"/>
      <c r="T269" s="177"/>
      <c r="AT269" s="171" t="s">
        <v>153</v>
      </c>
      <c r="AU269" s="171" t="s">
        <v>83</v>
      </c>
      <c r="AV269" s="13" t="s">
        <v>83</v>
      </c>
      <c r="AW269" s="13" t="s">
        <v>32</v>
      </c>
      <c r="AX269" s="13" t="s">
        <v>75</v>
      </c>
      <c r="AY269" s="171" t="s">
        <v>141</v>
      </c>
    </row>
    <row r="270" spans="1:65" s="13" customFormat="1" ht="11.25">
      <c r="B270" s="170"/>
      <c r="D270" s="164" t="s">
        <v>153</v>
      </c>
      <c r="E270" s="171" t="s">
        <v>1</v>
      </c>
      <c r="F270" s="172" t="s">
        <v>349</v>
      </c>
      <c r="H270" s="173">
        <v>57.618000000000002</v>
      </c>
      <c r="I270" s="174"/>
      <c r="L270" s="170"/>
      <c r="M270" s="175"/>
      <c r="N270" s="176"/>
      <c r="O270" s="176"/>
      <c r="P270" s="176"/>
      <c r="Q270" s="176"/>
      <c r="R270" s="176"/>
      <c r="S270" s="176"/>
      <c r="T270" s="177"/>
      <c r="AT270" s="171" t="s">
        <v>153</v>
      </c>
      <c r="AU270" s="171" t="s">
        <v>83</v>
      </c>
      <c r="AV270" s="13" t="s">
        <v>83</v>
      </c>
      <c r="AW270" s="13" t="s">
        <v>32</v>
      </c>
      <c r="AX270" s="13" t="s">
        <v>75</v>
      </c>
      <c r="AY270" s="171" t="s">
        <v>141</v>
      </c>
    </row>
    <row r="271" spans="1:65" s="14" customFormat="1" ht="11.25">
      <c r="B271" s="178"/>
      <c r="D271" s="164" t="s">
        <v>153</v>
      </c>
      <c r="E271" s="179" t="s">
        <v>1</v>
      </c>
      <c r="F271" s="180" t="s">
        <v>350</v>
      </c>
      <c r="H271" s="179" t="s">
        <v>1</v>
      </c>
      <c r="I271" s="181"/>
      <c r="L271" s="178"/>
      <c r="M271" s="182"/>
      <c r="N271" s="183"/>
      <c r="O271" s="183"/>
      <c r="P271" s="183"/>
      <c r="Q271" s="183"/>
      <c r="R271" s="183"/>
      <c r="S271" s="183"/>
      <c r="T271" s="184"/>
      <c r="AT271" s="179" t="s">
        <v>153</v>
      </c>
      <c r="AU271" s="179" t="s">
        <v>83</v>
      </c>
      <c r="AV271" s="14" t="s">
        <v>81</v>
      </c>
      <c r="AW271" s="14" t="s">
        <v>32</v>
      </c>
      <c r="AX271" s="14" t="s">
        <v>75</v>
      </c>
      <c r="AY271" s="179" t="s">
        <v>141</v>
      </c>
    </row>
    <row r="272" spans="1:65" s="13" customFormat="1" ht="22.5">
      <c r="B272" s="170"/>
      <c r="D272" s="164" t="s">
        <v>153</v>
      </c>
      <c r="E272" s="171" t="s">
        <v>1</v>
      </c>
      <c r="F272" s="172" t="s">
        <v>351</v>
      </c>
      <c r="H272" s="173">
        <v>13.02</v>
      </c>
      <c r="I272" s="174"/>
      <c r="L272" s="170"/>
      <c r="M272" s="175"/>
      <c r="N272" s="176"/>
      <c r="O272" s="176"/>
      <c r="P272" s="176"/>
      <c r="Q272" s="176"/>
      <c r="R272" s="176"/>
      <c r="S272" s="176"/>
      <c r="T272" s="177"/>
      <c r="AT272" s="171" t="s">
        <v>153</v>
      </c>
      <c r="AU272" s="171" t="s">
        <v>83</v>
      </c>
      <c r="AV272" s="13" t="s">
        <v>83</v>
      </c>
      <c r="AW272" s="13" t="s">
        <v>32</v>
      </c>
      <c r="AX272" s="13" t="s">
        <v>75</v>
      </c>
      <c r="AY272" s="171" t="s">
        <v>141</v>
      </c>
    </row>
    <row r="273" spans="1:65" s="13" customFormat="1" ht="22.5">
      <c r="B273" s="170"/>
      <c r="D273" s="164" t="s">
        <v>153</v>
      </c>
      <c r="E273" s="171" t="s">
        <v>1</v>
      </c>
      <c r="F273" s="172" t="s">
        <v>352</v>
      </c>
      <c r="H273" s="173">
        <v>211.57499999999999</v>
      </c>
      <c r="I273" s="174"/>
      <c r="L273" s="170"/>
      <c r="M273" s="175"/>
      <c r="N273" s="176"/>
      <c r="O273" s="176"/>
      <c r="P273" s="176"/>
      <c r="Q273" s="176"/>
      <c r="R273" s="176"/>
      <c r="S273" s="176"/>
      <c r="T273" s="177"/>
      <c r="AT273" s="171" t="s">
        <v>153</v>
      </c>
      <c r="AU273" s="171" t="s">
        <v>83</v>
      </c>
      <c r="AV273" s="13" t="s">
        <v>83</v>
      </c>
      <c r="AW273" s="13" t="s">
        <v>32</v>
      </c>
      <c r="AX273" s="13" t="s">
        <v>75</v>
      </c>
      <c r="AY273" s="171" t="s">
        <v>141</v>
      </c>
    </row>
    <row r="274" spans="1:65" s="16" customFormat="1" ht="11.25">
      <c r="B274" s="193"/>
      <c r="D274" s="164" t="s">
        <v>153</v>
      </c>
      <c r="E274" s="194" t="s">
        <v>1</v>
      </c>
      <c r="F274" s="195" t="s">
        <v>322</v>
      </c>
      <c r="H274" s="196">
        <v>2623.3509999999992</v>
      </c>
      <c r="I274" s="197"/>
      <c r="L274" s="193"/>
      <c r="M274" s="198"/>
      <c r="N274" s="199"/>
      <c r="O274" s="199"/>
      <c r="P274" s="199"/>
      <c r="Q274" s="199"/>
      <c r="R274" s="199"/>
      <c r="S274" s="199"/>
      <c r="T274" s="200"/>
      <c r="AT274" s="194" t="s">
        <v>153</v>
      </c>
      <c r="AU274" s="194" t="s">
        <v>83</v>
      </c>
      <c r="AV274" s="16" t="s">
        <v>91</v>
      </c>
      <c r="AW274" s="16" t="s">
        <v>32</v>
      </c>
      <c r="AX274" s="16" t="s">
        <v>75</v>
      </c>
      <c r="AY274" s="194" t="s">
        <v>141</v>
      </c>
    </row>
    <row r="275" spans="1:65" s="13" customFormat="1" ht="11.25">
      <c r="B275" s="170"/>
      <c r="D275" s="164" t="s">
        <v>153</v>
      </c>
      <c r="E275" s="171" t="s">
        <v>1</v>
      </c>
      <c r="F275" s="172" t="s">
        <v>353</v>
      </c>
      <c r="H275" s="173">
        <v>1311.6759999999999</v>
      </c>
      <c r="I275" s="174"/>
      <c r="L275" s="170"/>
      <c r="M275" s="175"/>
      <c r="N275" s="176"/>
      <c r="O275" s="176"/>
      <c r="P275" s="176"/>
      <c r="Q275" s="176"/>
      <c r="R275" s="176"/>
      <c r="S275" s="176"/>
      <c r="T275" s="177"/>
      <c r="AT275" s="171" t="s">
        <v>153</v>
      </c>
      <c r="AU275" s="171" t="s">
        <v>83</v>
      </c>
      <c r="AV275" s="13" t="s">
        <v>83</v>
      </c>
      <c r="AW275" s="13" t="s">
        <v>32</v>
      </c>
      <c r="AX275" s="13" t="s">
        <v>81</v>
      </c>
      <c r="AY275" s="171" t="s">
        <v>141</v>
      </c>
    </row>
    <row r="276" spans="1:65" s="2" customFormat="1" ht="24.2" customHeight="1">
      <c r="A276" s="33"/>
      <c r="B276" s="150"/>
      <c r="C276" s="151" t="s">
        <v>354</v>
      </c>
      <c r="D276" s="151" t="s">
        <v>143</v>
      </c>
      <c r="E276" s="152" t="s">
        <v>355</v>
      </c>
      <c r="F276" s="153" t="s">
        <v>356</v>
      </c>
      <c r="G276" s="154" t="s">
        <v>307</v>
      </c>
      <c r="H276" s="155">
        <v>1311.6759999999999</v>
      </c>
      <c r="I276" s="156"/>
      <c r="J276" s="157">
        <f>ROUND(I276*H276,2)</f>
        <v>0</v>
      </c>
      <c r="K276" s="153" t="s">
        <v>264</v>
      </c>
      <c r="L276" s="34"/>
      <c r="M276" s="158" t="s">
        <v>1</v>
      </c>
      <c r="N276" s="159" t="s">
        <v>40</v>
      </c>
      <c r="O276" s="59"/>
      <c r="P276" s="160">
        <f>O276*H276</f>
        <v>0</v>
      </c>
      <c r="Q276" s="160">
        <v>0</v>
      </c>
      <c r="R276" s="160">
        <f>Q276*H276</f>
        <v>0</v>
      </c>
      <c r="S276" s="160">
        <v>0</v>
      </c>
      <c r="T276" s="161">
        <f>S276*H276</f>
        <v>0</v>
      </c>
      <c r="U276" s="33"/>
      <c r="V276" s="33"/>
      <c r="W276" s="33"/>
      <c r="X276" s="33"/>
      <c r="Y276" s="33"/>
      <c r="Z276" s="33"/>
      <c r="AA276" s="33"/>
      <c r="AB276" s="33"/>
      <c r="AC276" s="33"/>
      <c r="AD276" s="33"/>
      <c r="AE276" s="33"/>
      <c r="AR276" s="162" t="s">
        <v>147</v>
      </c>
      <c r="AT276" s="162" t="s">
        <v>143</v>
      </c>
      <c r="AU276" s="162" t="s">
        <v>83</v>
      </c>
      <c r="AY276" s="18" t="s">
        <v>141</v>
      </c>
      <c r="BE276" s="163">
        <f>IF(N276="základní",J276,0)</f>
        <v>0</v>
      </c>
      <c r="BF276" s="163">
        <f>IF(N276="snížená",J276,0)</f>
        <v>0</v>
      </c>
      <c r="BG276" s="163">
        <f>IF(N276="zákl. přenesená",J276,0)</f>
        <v>0</v>
      </c>
      <c r="BH276" s="163">
        <f>IF(N276="sníž. přenesená",J276,0)</f>
        <v>0</v>
      </c>
      <c r="BI276" s="163">
        <f>IF(N276="nulová",J276,0)</f>
        <v>0</v>
      </c>
      <c r="BJ276" s="18" t="s">
        <v>81</v>
      </c>
      <c r="BK276" s="163">
        <f>ROUND(I276*H276,2)</f>
        <v>0</v>
      </c>
      <c r="BL276" s="18" t="s">
        <v>147</v>
      </c>
      <c r="BM276" s="162" t="s">
        <v>357</v>
      </c>
    </row>
    <row r="277" spans="1:65" s="2" customFormat="1" ht="29.25">
      <c r="A277" s="33"/>
      <c r="B277" s="34"/>
      <c r="C277" s="33"/>
      <c r="D277" s="164" t="s">
        <v>149</v>
      </c>
      <c r="E277" s="33"/>
      <c r="F277" s="165" t="s">
        <v>358</v>
      </c>
      <c r="G277" s="33"/>
      <c r="H277" s="33"/>
      <c r="I277" s="166"/>
      <c r="J277" s="33"/>
      <c r="K277" s="33"/>
      <c r="L277" s="34"/>
      <c r="M277" s="167"/>
      <c r="N277" s="168"/>
      <c r="O277" s="59"/>
      <c r="P277" s="59"/>
      <c r="Q277" s="59"/>
      <c r="R277" s="59"/>
      <c r="S277" s="59"/>
      <c r="T277" s="60"/>
      <c r="U277" s="33"/>
      <c r="V277" s="33"/>
      <c r="W277" s="33"/>
      <c r="X277" s="33"/>
      <c r="Y277" s="33"/>
      <c r="Z277" s="33"/>
      <c r="AA277" s="33"/>
      <c r="AB277" s="33"/>
      <c r="AC277" s="33"/>
      <c r="AD277" s="33"/>
      <c r="AE277" s="33"/>
      <c r="AT277" s="18" t="s">
        <v>149</v>
      </c>
      <c r="AU277" s="18" t="s">
        <v>83</v>
      </c>
    </row>
    <row r="278" spans="1:65" s="2" customFormat="1" ht="39">
      <c r="A278" s="33"/>
      <c r="B278" s="34"/>
      <c r="C278" s="33"/>
      <c r="D278" s="164" t="s">
        <v>151</v>
      </c>
      <c r="E278" s="33"/>
      <c r="F278" s="169" t="s">
        <v>330</v>
      </c>
      <c r="G278" s="33"/>
      <c r="H278" s="33"/>
      <c r="I278" s="166"/>
      <c r="J278" s="33"/>
      <c r="K278" s="33"/>
      <c r="L278" s="34"/>
      <c r="M278" s="167"/>
      <c r="N278" s="168"/>
      <c r="O278" s="59"/>
      <c r="P278" s="59"/>
      <c r="Q278" s="59"/>
      <c r="R278" s="59"/>
      <c r="S278" s="59"/>
      <c r="T278" s="60"/>
      <c r="U278" s="33"/>
      <c r="V278" s="33"/>
      <c r="W278" s="33"/>
      <c r="X278" s="33"/>
      <c r="Y278" s="33"/>
      <c r="Z278" s="33"/>
      <c r="AA278" s="33"/>
      <c r="AB278" s="33"/>
      <c r="AC278" s="33"/>
      <c r="AD278" s="33"/>
      <c r="AE278" s="33"/>
      <c r="AT278" s="18" t="s">
        <v>151</v>
      </c>
      <c r="AU278" s="18" t="s">
        <v>83</v>
      </c>
    </row>
    <row r="279" spans="1:65" s="2" customFormat="1" ht="24.2" customHeight="1">
      <c r="A279" s="33"/>
      <c r="B279" s="150"/>
      <c r="C279" s="151" t="s">
        <v>359</v>
      </c>
      <c r="D279" s="151" t="s">
        <v>143</v>
      </c>
      <c r="E279" s="152" t="s">
        <v>360</v>
      </c>
      <c r="F279" s="153" t="s">
        <v>361</v>
      </c>
      <c r="G279" s="154" t="s">
        <v>146</v>
      </c>
      <c r="H279" s="155">
        <v>3965.326</v>
      </c>
      <c r="I279" s="156"/>
      <c r="J279" s="157">
        <f>ROUND(I279*H279,2)</f>
        <v>0</v>
      </c>
      <c r="K279" s="153" t="s">
        <v>264</v>
      </c>
      <c r="L279" s="34"/>
      <c r="M279" s="158" t="s">
        <v>1</v>
      </c>
      <c r="N279" s="159" t="s">
        <v>40</v>
      </c>
      <c r="O279" s="59"/>
      <c r="P279" s="160">
        <f>O279*H279</f>
        <v>0</v>
      </c>
      <c r="Q279" s="160">
        <v>8.4999999999999995E-4</v>
      </c>
      <c r="R279" s="160">
        <f>Q279*H279</f>
        <v>3.3705270999999999</v>
      </c>
      <c r="S279" s="160">
        <v>0</v>
      </c>
      <c r="T279" s="161">
        <f>S279*H279</f>
        <v>0</v>
      </c>
      <c r="U279" s="33"/>
      <c r="V279" s="33"/>
      <c r="W279" s="33"/>
      <c r="X279" s="33"/>
      <c r="Y279" s="33"/>
      <c r="Z279" s="33"/>
      <c r="AA279" s="33"/>
      <c r="AB279" s="33"/>
      <c r="AC279" s="33"/>
      <c r="AD279" s="33"/>
      <c r="AE279" s="33"/>
      <c r="AR279" s="162" t="s">
        <v>147</v>
      </c>
      <c r="AT279" s="162" t="s">
        <v>143</v>
      </c>
      <c r="AU279" s="162" t="s">
        <v>83</v>
      </c>
      <c r="AY279" s="18" t="s">
        <v>141</v>
      </c>
      <c r="BE279" s="163">
        <f>IF(N279="základní",J279,0)</f>
        <v>0</v>
      </c>
      <c r="BF279" s="163">
        <f>IF(N279="snížená",J279,0)</f>
        <v>0</v>
      </c>
      <c r="BG279" s="163">
        <f>IF(N279="zákl. přenesená",J279,0)</f>
        <v>0</v>
      </c>
      <c r="BH279" s="163">
        <f>IF(N279="sníž. přenesená",J279,0)</f>
        <v>0</v>
      </c>
      <c r="BI279" s="163">
        <f>IF(N279="nulová",J279,0)</f>
        <v>0</v>
      </c>
      <c r="BJ279" s="18" t="s">
        <v>81</v>
      </c>
      <c r="BK279" s="163">
        <f>ROUND(I279*H279,2)</f>
        <v>0</v>
      </c>
      <c r="BL279" s="18" t="s">
        <v>147</v>
      </c>
      <c r="BM279" s="162" t="s">
        <v>362</v>
      </c>
    </row>
    <row r="280" spans="1:65" s="2" customFormat="1" ht="29.25">
      <c r="A280" s="33"/>
      <c r="B280" s="34"/>
      <c r="C280" s="33"/>
      <c r="D280" s="164" t="s">
        <v>149</v>
      </c>
      <c r="E280" s="33"/>
      <c r="F280" s="165" t="s">
        <v>363</v>
      </c>
      <c r="G280" s="33"/>
      <c r="H280" s="33"/>
      <c r="I280" s="166"/>
      <c r="J280" s="33"/>
      <c r="K280" s="33"/>
      <c r="L280" s="34"/>
      <c r="M280" s="167"/>
      <c r="N280" s="168"/>
      <c r="O280" s="59"/>
      <c r="P280" s="59"/>
      <c r="Q280" s="59"/>
      <c r="R280" s="59"/>
      <c r="S280" s="59"/>
      <c r="T280" s="60"/>
      <c r="U280" s="33"/>
      <c r="V280" s="33"/>
      <c r="W280" s="33"/>
      <c r="X280" s="33"/>
      <c r="Y280" s="33"/>
      <c r="Z280" s="33"/>
      <c r="AA280" s="33"/>
      <c r="AB280" s="33"/>
      <c r="AC280" s="33"/>
      <c r="AD280" s="33"/>
      <c r="AE280" s="33"/>
      <c r="AT280" s="18" t="s">
        <v>149</v>
      </c>
      <c r="AU280" s="18" t="s">
        <v>83</v>
      </c>
    </row>
    <row r="281" spans="1:65" s="2" customFormat="1" ht="29.25">
      <c r="A281" s="33"/>
      <c r="B281" s="34"/>
      <c r="C281" s="33"/>
      <c r="D281" s="164" t="s">
        <v>151</v>
      </c>
      <c r="E281" s="33"/>
      <c r="F281" s="169" t="s">
        <v>152</v>
      </c>
      <c r="G281" s="33"/>
      <c r="H281" s="33"/>
      <c r="I281" s="166"/>
      <c r="J281" s="33"/>
      <c r="K281" s="33"/>
      <c r="L281" s="34"/>
      <c r="M281" s="167"/>
      <c r="N281" s="168"/>
      <c r="O281" s="59"/>
      <c r="P281" s="59"/>
      <c r="Q281" s="59"/>
      <c r="R281" s="59"/>
      <c r="S281" s="59"/>
      <c r="T281" s="60"/>
      <c r="U281" s="33"/>
      <c r="V281" s="33"/>
      <c r="W281" s="33"/>
      <c r="X281" s="33"/>
      <c r="Y281" s="33"/>
      <c r="Z281" s="33"/>
      <c r="AA281" s="33"/>
      <c r="AB281" s="33"/>
      <c r="AC281" s="33"/>
      <c r="AD281" s="33"/>
      <c r="AE281" s="33"/>
      <c r="AT281" s="18" t="s">
        <v>151</v>
      </c>
      <c r="AU281" s="18" t="s">
        <v>83</v>
      </c>
    </row>
    <row r="282" spans="1:65" s="13" customFormat="1" ht="11.25">
      <c r="B282" s="170"/>
      <c r="D282" s="164" t="s">
        <v>153</v>
      </c>
      <c r="E282" s="171" t="s">
        <v>1</v>
      </c>
      <c r="F282" s="172" t="s">
        <v>364</v>
      </c>
      <c r="H282" s="173">
        <v>3385.576</v>
      </c>
      <c r="I282" s="174"/>
      <c r="L282" s="170"/>
      <c r="M282" s="175"/>
      <c r="N282" s="176"/>
      <c r="O282" s="176"/>
      <c r="P282" s="176"/>
      <c r="Q282" s="176"/>
      <c r="R282" s="176"/>
      <c r="S282" s="176"/>
      <c r="T282" s="177"/>
      <c r="AT282" s="171" t="s">
        <v>153</v>
      </c>
      <c r="AU282" s="171" t="s">
        <v>83</v>
      </c>
      <c r="AV282" s="13" t="s">
        <v>83</v>
      </c>
      <c r="AW282" s="13" t="s">
        <v>32</v>
      </c>
      <c r="AX282" s="13" t="s">
        <v>75</v>
      </c>
      <c r="AY282" s="171" t="s">
        <v>141</v>
      </c>
    </row>
    <row r="283" spans="1:65" s="13" customFormat="1" ht="11.25">
      <c r="B283" s="170"/>
      <c r="D283" s="164" t="s">
        <v>153</v>
      </c>
      <c r="E283" s="171" t="s">
        <v>1</v>
      </c>
      <c r="F283" s="172" t="s">
        <v>365</v>
      </c>
      <c r="H283" s="173">
        <v>579.75</v>
      </c>
      <c r="I283" s="174"/>
      <c r="L283" s="170"/>
      <c r="M283" s="175"/>
      <c r="N283" s="176"/>
      <c r="O283" s="176"/>
      <c r="P283" s="176"/>
      <c r="Q283" s="176"/>
      <c r="R283" s="176"/>
      <c r="S283" s="176"/>
      <c r="T283" s="177"/>
      <c r="AT283" s="171" t="s">
        <v>153</v>
      </c>
      <c r="AU283" s="171" t="s">
        <v>83</v>
      </c>
      <c r="AV283" s="13" t="s">
        <v>83</v>
      </c>
      <c r="AW283" s="13" t="s">
        <v>32</v>
      </c>
      <c r="AX283" s="13" t="s">
        <v>75</v>
      </c>
      <c r="AY283" s="171" t="s">
        <v>141</v>
      </c>
    </row>
    <row r="284" spans="1:65" s="15" customFormat="1" ht="11.25">
      <c r="B284" s="185"/>
      <c r="D284" s="164" t="s">
        <v>153</v>
      </c>
      <c r="E284" s="186" t="s">
        <v>1</v>
      </c>
      <c r="F284" s="187" t="s">
        <v>228</v>
      </c>
      <c r="H284" s="188">
        <v>3965.326</v>
      </c>
      <c r="I284" s="189"/>
      <c r="L284" s="185"/>
      <c r="M284" s="190"/>
      <c r="N284" s="191"/>
      <c r="O284" s="191"/>
      <c r="P284" s="191"/>
      <c r="Q284" s="191"/>
      <c r="R284" s="191"/>
      <c r="S284" s="191"/>
      <c r="T284" s="192"/>
      <c r="AT284" s="186" t="s">
        <v>153</v>
      </c>
      <c r="AU284" s="186" t="s">
        <v>83</v>
      </c>
      <c r="AV284" s="15" t="s">
        <v>147</v>
      </c>
      <c r="AW284" s="15" t="s">
        <v>32</v>
      </c>
      <c r="AX284" s="15" t="s">
        <v>81</v>
      </c>
      <c r="AY284" s="186" t="s">
        <v>141</v>
      </c>
    </row>
    <row r="285" spans="1:65" s="2" customFormat="1" ht="24.2" customHeight="1">
      <c r="A285" s="33"/>
      <c r="B285" s="150"/>
      <c r="C285" s="151" t="s">
        <v>366</v>
      </c>
      <c r="D285" s="151" t="s">
        <v>143</v>
      </c>
      <c r="E285" s="152" t="s">
        <v>367</v>
      </c>
      <c r="F285" s="153" t="s">
        <v>368</v>
      </c>
      <c r="G285" s="154" t="s">
        <v>146</v>
      </c>
      <c r="H285" s="155">
        <v>3965.326</v>
      </c>
      <c r="I285" s="156"/>
      <c r="J285" s="157">
        <f>ROUND(I285*H285,2)</f>
        <v>0</v>
      </c>
      <c r="K285" s="153" t="s">
        <v>264</v>
      </c>
      <c r="L285" s="34"/>
      <c r="M285" s="158" t="s">
        <v>1</v>
      </c>
      <c r="N285" s="159" t="s">
        <v>40</v>
      </c>
      <c r="O285" s="59"/>
      <c r="P285" s="160">
        <f>O285*H285</f>
        <v>0</v>
      </c>
      <c r="Q285" s="160">
        <v>0</v>
      </c>
      <c r="R285" s="160">
        <f>Q285*H285</f>
        <v>0</v>
      </c>
      <c r="S285" s="160">
        <v>0</v>
      </c>
      <c r="T285" s="161">
        <f>S285*H285</f>
        <v>0</v>
      </c>
      <c r="U285" s="33"/>
      <c r="V285" s="33"/>
      <c r="W285" s="33"/>
      <c r="X285" s="33"/>
      <c r="Y285" s="33"/>
      <c r="Z285" s="33"/>
      <c r="AA285" s="33"/>
      <c r="AB285" s="33"/>
      <c r="AC285" s="33"/>
      <c r="AD285" s="33"/>
      <c r="AE285" s="33"/>
      <c r="AR285" s="162" t="s">
        <v>147</v>
      </c>
      <c r="AT285" s="162" t="s">
        <v>143</v>
      </c>
      <c r="AU285" s="162" t="s">
        <v>83</v>
      </c>
      <c r="AY285" s="18" t="s">
        <v>141</v>
      </c>
      <c r="BE285" s="163">
        <f>IF(N285="základní",J285,0)</f>
        <v>0</v>
      </c>
      <c r="BF285" s="163">
        <f>IF(N285="snížená",J285,0)</f>
        <v>0</v>
      </c>
      <c r="BG285" s="163">
        <f>IF(N285="zákl. přenesená",J285,0)</f>
        <v>0</v>
      </c>
      <c r="BH285" s="163">
        <f>IF(N285="sníž. přenesená",J285,0)</f>
        <v>0</v>
      </c>
      <c r="BI285" s="163">
        <f>IF(N285="nulová",J285,0)</f>
        <v>0</v>
      </c>
      <c r="BJ285" s="18" t="s">
        <v>81</v>
      </c>
      <c r="BK285" s="163">
        <f>ROUND(I285*H285,2)</f>
        <v>0</v>
      </c>
      <c r="BL285" s="18" t="s">
        <v>147</v>
      </c>
      <c r="BM285" s="162" t="s">
        <v>369</v>
      </c>
    </row>
    <row r="286" spans="1:65" s="2" customFormat="1" ht="29.25">
      <c r="A286" s="33"/>
      <c r="B286" s="34"/>
      <c r="C286" s="33"/>
      <c r="D286" s="164" t="s">
        <v>149</v>
      </c>
      <c r="E286" s="33"/>
      <c r="F286" s="165" t="s">
        <v>370</v>
      </c>
      <c r="G286" s="33"/>
      <c r="H286" s="33"/>
      <c r="I286" s="166"/>
      <c r="J286" s="33"/>
      <c r="K286" s="33"/>
      <c r="L286" s="34"/>
      <c r="M286" s="167"/>
      <c r="N286" s="168"/>
      <c r="O286" s="59"/>
      <c r="P286" s="59"/>
      <c r="Q286" s="59"/>
      <c r="R286" s="59"/>
      <c r="S286" s="59"/>
      <c r="T286" s="60"/>
      <c r="U286" s="33"/>
      <c r="V286" s="33"/>
      <c r="W286" s="33"/>
      <c r="X286" s="33"/>
      <c r="Y286" s="33"/>
      <c r="Z286" s="33"/>
      <c r="AA286" s="33"/>
      <c r="AB286" s="33"/>
      <c r="AC286" s="33"/>
      <c r="AD286" s="33"/>
      <c r="AE286" s="33"/>
      <c r="AT286" s="18" t="s">
        <v>149</v>
      </c>
      <c r="AU286" s="18" t="s">
        <v>83</v>
      </c>
    </row>
    <row r="287" spans="1:65" s="2" customFormat="1" ht="37.9" customHeight="1">
      <c r="A287" s="33"/>
      <c r="B287" s="150"/>
      <c r="C287" s="151" t="s">
        <v>371</v>
      </c>
      <c r="D287" s="151" t="s">
        <v>143</v>
      </c>
      <c r="E287" s="152" t="s">
        <v>372</v>
      </c>
      <c r="F287" s="153" t="s">
        <v>373</v>
      </c>
      <c r="G287" s="154" t="s">
        <v>307</v>
      </c>
      <c r="H287" s="155">
        <v>3522.9560000000001</v>
      </c>
      <c r="I287" s="156"/>
      <c r="J287" s="157">
        <f>ROUND(I287*H287,2)</f>
        <v>0</v>
      </c>
      <c r="K287" s="153" t="s">
        <v>264</v>
      </c>
      <c r="L287" s="34"/>
      <c r="M287" s="158" t="s">
        <v>1</v>
      </c>
      <c r="N287" s="159" t="s">
        <v>40</v>
      </c>
      <c r="O287" s="59"/>
      <c r="P287" s="160">
        <f>O287*H287</f>
        <v>0</v>
      </c>
      <c r="Q287" s="160">
        <v>0</v>
      </c>
      <c r="R287" s="160">
        <f>Q287*H287</f>
        <v>0</v>
      </c>
      <c r="S287" s="160">
        <v>0</v>
      </c>
      <c r="T287" s="161">
        <f>S287*H287</f>
        <v>0</v>
      </c>
      <c r="U287" s="33"/>
      <c r="V287" s="33"/>
      <c r="W287" s="33"/>
      <c r="X287" s="33"/>
      <c r="Y287" s="33"/>
      <c r="Z287" s="33"/>
      <c r="AA287" s="33"/>
      <c r="AB287" s="33"/>
      <c r="AC287" s="33"/>
      <c r="AD287" s="33"/>
      <c r="AE287" s="33"/>
      <c r="AR287" s="162" t="s">
        <v>147</v>
      </c>
      <c r="AT287" s="162" t="s">
        <v>143</v>
      </c>
      <c r="AU287" s="162" t="s">
        <v>83</v>
      </c>
      <c r="AY287" s="18" t="s">
        <v>141</v>
      </c>
      <c r="BE287" s="163">
        <f>IF(N287="základní",J287,0)</f>
        <v>0</v>
      </c>
      <c r="BF287" s="163">
        <f>IF(N287="snížená",J287,0)</f>
        <v>0</v>
      </c>
      <c r="BG287" s="163">
        <f>IF(N287="zákl. přenesená",J287,0)</f>
        <v>0</v>
      </c>
      <c r="BH287" s="163">
        <f>IF(N287="sníž. přenesená",J287,0)</f>
        <v>0</v>
      </c>
      <c r="BI287" s="163">
        <f>IF(N287="nulová",J287,0)</f>
        <v>0</v>
      </c>
      <c r="BJ287" s="18" t="s">
        <v>81</v>
      </c>
      <c r="BK287" s="163">
        <f>ROUND(I287*H287,2)</f>
        <v>0</v>
      </c>
      <c r="BL287" s="18" t="s">
        <v>147</v>
      </c>
      <c r="BM287" s="162" t="s">
        <v>374</v>
      </c>
    </row>
    <row r="288" spans="1:65" s="2" customFormat="1" ht="39">
      <c r="A288" s="33"/>
      <c r="B288" s="34"/>
      <c r="C288" s="33"/>
      <c r="D288" s="164" t="s">
        <v>149</v>
      </c>
      <c r="E288" s="33"/>
      <c r="F288" s="165" t="s">
        <v>375</v>
      </c>
      <c r="G288" s="33"/>
      <c r="H288" s="33"/>
      <c r="I288" s="166"/>
      <c r="J288" s="33"/>
      <c r="K288" s="33"/>
      <c r="L288" s="34"/>
      <c r="M288" s="167"/>
      <c r="N288" s="168"/>
      <c r="O288" s="59"/>
      <c r="P288" s="59"/>
      <c r="Q288" s="59"/>
      <c r="R288" s="59"/>
      <c r="S288" s="59"/>
      <c r="T288" s="60"/>
      <c r="U288" s="33"/>
      <c r="V288" s="33"/>
      <c r="W288" s="33"/>
      <c r="X288" s="33"/>
      <c r="Y288" s="33"/>
      <c r="Z288" s="33"/>
      <c r="AA288" s="33"/>
      <c r="AB288" s="33"/>
      <c r="AC288" s="33"/>
      <c r="AD288" s="33"/>
      <c r="AE288" s="33"/>
      <c r="AT288" s="18" t="s">
        <v>149</v>
      </c>
      <c r="AU288" s="18" t="s">
        <v>83</v>
      </c>
    </row>
    <row r="289" spans="1:65" s="14" customFormat="1" ht="11.25">
      <c r="B289" s="178"/>
      <c r="D289" s="164" t="s">
        <v>153</v>
      </c>
      <c r="E289" s="179" t="s">
        <v>1</v>
      </c>
      <c r="F289" s="180" t="s">
        <v>376</v>
      </c>
      <c r="H289" s="179" t="s">
        <v>1</v>
      </c>
      <c r="I289" s="181"/>
      <c r="L289" s="178"/>
      <c r="M289" s="182"/>
      <c r="N289" s="183"/>
      <c r="O289" s="183"/>
      <c r="P289" s="183"/>
      <c r="Q289" s="183"/>
      <c r="R289" s="183"/>
      <c r="S289" s="183"/>
      <c r="T289" s="184"/>
      <c r="AT289" s="179" t="s">
        <v>153</v>
      </c>
      <c r="AU289" s="179" t="s">
        <v>83</v>
      </c>
      <c r="AV289" s="14" t="s">
        <v>81</v>
      </c>
      <c r="AW289" s="14" t="s">
        <v>32</v>
      </c>
      <c r="AX289" s="14" t="s">
        <v>75</v>
      </c>
      <c r="AY289" s="179" t="s">
        <v>141</v>
      </c>
    </row>
    <row r="290" spans="1:65" s="13" customFormat="1" ht="11.25">
      <c r="B290" s="170"/>
      <c r="D290" s="164" t="s">
        <v>153</v>
      </c>
      <c r="E290" s="171" t="s">
        <v>1</v>
      </c>
      <c r="F290" s="172" t="s">
        <v>377</v>
      </c>
      <c r="H290" s="173">
        <v>2623.3519999999999</v>
      </c>
      <c r="I290" s="174"/>
      <c r="L290" s="170"/>
      <c r="M290" s="175"/>
      <c r="N290" s="176"/>
      <c r="O290" s="176"/>
      <c r="P290" s="176"/>
      <c r="Q290" s="176"/>
      <c r="R290" s="176"/>
      <c r="S290" s="176"/>
      <c r="T290" s="177"/>
      <c r="AT290" s="171" t="s">
        <v>153</v>
      </c>
      <c r="AU290" s="171" t="s">
        <v>83</v>
      </c>
      <c r="AV290" s="13" t="s">
        <v>83</v>
      </c>
      <c r="AW290" s="13" t="s">
        <v>32</v>
      </c>
      <c r="AX290" s="13" t="s">
        <v>75</v>
      </c>
      <c r="AY290" s="171" t="s">
        <v>141</v>
      </c>
    </row>
    <row r="291" spans="1:65" s="14" customFormat="1" ht="11.25">
      <c r="B291" s="178"/>
      <c r="D291" s="164" t="s">
        <v>153</v>
      </c>
      <c r="E291" s="179" t="s">
        <v>1</v>
      </c>
      <c r="F291" s="180" t="s">
        <v>378</v>
      </c>
      <c r="H291" s="179" t="s">
        <v>1</v>
      </c>
      <c r="I291" s="181"/>
      <c r="L291" s="178"/>
      <c r="M291" s="182"/>
      <c r="N291" s="183"/>
      <c r="O291" s="183"/>
      <c r="P291" s="183"/>
      <c r="Q291" s="183"/>
      <c r="R291" s="183"/>
      <c r="S291" s="183"/>
      <c r="T291" s="184"/>
      <c r="AT291" s="179" t="s">
        <v>153</v>
      </c>
      <c r="AU291" s="179" t="s">
        <v>83</v>
      </c>
      <c r="AV291" s="14" t="s">
        <v>81</v>
      </c>
      <c r="AW291" s="14" t="s">
        <v>32</v>
      </c>
      <c r="AX291" s="14" t="s">
        <v>75</v>
      </c>
      <c r="AY291" s="179" t="s">
        <v>141</v>
      </c>
    </row>
    <row r="292" spans="1:65" s="13" customFormat="1" ht="11.25">
      <c r="B292" s="170"/>
      <c r="D292" s="164" t="s">
        <v>153</v>
      </c>
      <c r="E292" s="171" t="s">
        <v>1</v>
      </c>
      <c r="F292" s="172" t="s">
        <v>379</v>
      </c>
      <c r="H292" s="173">
        <v>899.60400000000004</v>
      </c>
      <c r="I292" s="174"/>
      <c r="L292" s="170"/>
      <c r="M292" s="175"/>
      <c r="N292" s="176"/>
      <c r="O292" s="176"/>
      <c r="P292" s="176"/>
      <c r="Q292" s="176"/>
      <c r="R292" s="176"/>
      <c r="S292" s="176"/>
      <c r="T292" s="177"/>
      <c r="AT292" s="171" t="s">
        <v>153</v>
      </c>
      <c r="AU292" s="171" t="s">
        <v>83</v>
      </c>
      <c r="AV292" s="13" t="s">
        <v>83</v>
      </c>
      <c r="AW292" s="13" t="s">
        <v>32</v>
      </c>
      <c r="AX292" s="13" t="s">
        <v>75</v>
      </c>
      <c r="AY292" s="171" t="s">
        <v>141</v>
      </c>
    </row>
    <row r="293" spans="1:65" s="15" customFormat="1" ht="11.25">
      <c r="B293" s="185"/>
      <c r="D293" s="164" t="s">
        <v>153</v>
      </c>
      <c r="E293" s="186" t="s">
        <v>1</v>
      </c>
      <c r="F293" s="187" t="s">
        <v>228</v>
      </c>
      <c r="H293" s="188">
        <v>3522.9560000000001</v>
      </c>
      <c r="I293" s="189"/>
      <c r="L293" s="185"/>
      <c r="M293" s="190"/>
      <c r="N293" s="191"/>
      <c r="O293" s="191"/>
      <c r="P293" s="191"/>
      <c r="Q293" s="191"/>
      <c r="R293" s="191"/>
      <c r="S293" s="191"/>
      <c r="T293" s="192"/>
      <c r="AT293" s="186" t="s">
        <v>153</v>
      </c>
      <c r="AU293" s="186" t="s">
        <v>83</v>
      </c>
      <c r="AV293" s="15" t="s">
        <v>147</v>
      </c>
      <c r="AW293" s="15" t="s">
        <v>32</v>
      </c>
      <c r="AX293" s="15" t="s">
        <v>81</v>
      </c>
      <c r="AY293" s="186" t="s">
        <v>141</v>
      </c>
    </row>
    <row r="294" spans="1:65" s="2" customFormat="1" ht="37.9" customHeight="1">
      <c r="A294" s="33"/>
      <c r="B294" s="150"/>
      <c r="C294" s="151" t="s">
        <v>380</v>
      </c>
      <c r="D294" s="151" t="s">
        <v>143</v>
      </c>
      <c r="E294" s="152" t="s">
        <v>381</v>
      </c>
      <c r="F294" s="153" t="s">
        <v>382</v>
      </c>
      <c r="G294" s="154" t="s">
        <v>307</v>
      </c>
      <c r="H294" s="155">
        <v>2612.2860000000001</v>
      </c>
      <c r="I294" s="156"/>
      <c r="J294" s="157">
        <f>ROUND(I294*H294,2)</f>
        <v>0</v>
      </c>
      <c r="K294" s="153" t="s">
        <v>1</v>
      </c>
      <c r="L294" s="34"/>
      <c r="M294" s="158" t="s">
        <v>1</v>
      </c>
      <c r="N294" s="159" t="s">
        <v>40</v>
      </c>
      <c r="O294" s="59"/>
      <c r="P294" s="160">
        <f>O294*H294</f>
        <v>0</v>
      </c>
      <c r="Q294" s="160">
        <v>0</v>
      </c>
      <c r="R294" s="160">
        <f>Q294*H294</f>
        <v>0</v>
      </c>
      <c r="S294" s="160">
        <v>0</v>
      </c>
      <c r="T294" s="161">
        <f>S294*H294</f>
        <v>0</v>
      </c>
      <c r="U294" s="33"/>
      <c r="V294" s="33"/>
      <c r="W294" s="33"/>
      <c r="X294" s="33"/>
      <c r="Y294" s="33"/>
      <c r="Z294" s="33"/>
      <c r="AA294" s="33"/>
      <c r="AB294" s="33"/>
      <c r="AC294" s="33"/>
      <c r="AD294" s="33"/>
      <c r="AE294" s="33"/>
      <c r="AR294" s="162" t="s">
        <v>147</v>
      </c>
      <c r="AT294" s="162" t="s">
        <v>143</v>
      </c>
      <c r="AU294" s="162" t="s">
        <v>83</v>
      </c>
      <c r="AY294" s="18" t="s">
        <v>141</v>
      </c>
      <c r="BE294" s="163">
        <f>IF(N294="základní",J294,0)</f>
        <v>0</v>
      </c>
      <c r="BF294" s="163">
        <f>IF(N294="snížená",J294,0)</f>
        <v>0</v>
      </c>
      <c r="BG294" s="163">
        <f>IF(N294="zákl. přenesená",J294,0)</f>
        <v>0</v>
      </c>
      <c r="BH294" s="163">
        <f>IF(N294="sníž. přenesená",J294,0)</f>
        <v>0</v>
      </c>
      <c r="BI294" s="163">
        <f>IF(N294="nulová",J294,0)</f>
        <v>0</v>
      </c>
      <c r="BJ294" s="18" t="s">
        <v>81</v>
      </c>
      <c r="BK294" s="163">
        <f>ROUND(I294*H294,2)</f>
        <v>0</v>
      </c>
      <c r="BL294" s="18" t="s">
        <v>147</v>
      </c>
      <c r="BM294" s="162" t="s">
        <v>383</v>
      </c>
    </row>
    <row r="295" spans="1:65" s="2" customFormat="1" ht="39">
      <c r="A295" s="33"/>
      <c r="B295" s="34"/>
      <c r="C295" s="33"/>
      <c r="D295" s="164" t="s">
        <v>149</v>
      </c>
      <c r="E295" s="33"/>
      <c r="F295" s="165" t="s">
        <v>375</v>
      </c>
      <c r="G295" s="33"/>
      <c r="H295" s="33"/>
      <c r="I295" s="166"/>
      <c r="J295" s="33"/>
      <c r="K295" s="33"/>
      <c r="L295" s="34"/>
      <c r="M295" s="167"/>
      <c r="N295" s="168"/>
      <c r="O295" s="59"/>
      <c r="P295" s="59"/>
      <c r="Q295" s="59"/>
      <c r="R295" s="59"/>
      <c r="S295" s="59"/>
      <c r="T295" s="60"/>
      <c r="U295" s="33"/>
      <c r="V295" s="33"/>
      <c r="W295" s="33"/>
      <c r="X295" s="33"/>
      <c r="Y295" s="33"/>
      <c r="Z295" s="33"/>
      <c r="AA295" s="33"/>
      <c r="AB295" s="33"/>
      <c r="AC295" s="33"/>
      <c r="AD295" s="33"/>
      <c r="AE295" s="33"/>
      <c r="AT295" s="18" t="s">
        <v>149</v>
      </c>
      <c r="AU295" s="18" t="s">
        <v>83</v>
      </c>
    </row>
    <row r="296" spans="1:65" s="14" customFormat="1" ht="11.25">
      <c r="B296" s="178"/>
      <c r="D296" s="164" t="s">
        <v>153</v>
      </c>
      <c r="E296" s="179" t="s">
        <v>1</v>
      </c>
      <c r="F296" s="180" t="s">
        <v>384</v>
      </c>
      <c r="H296" s="179" t="s">
        <v>1</v>
      </c>
      <c r="I296" s="181"/>
      <c r="L296" s="178"/>
      <c r="M296" s="182"/>
      <c r="N296" s="183"/>
      <c r="O296" s="183"/>
      <c r="P296" s="183"/>
      <c r="Q296" s="183"/>
      <c r="R296" s="183"/>
      <c r="S296" s="183"/>
      <c r="T296" s="184"/>
      <c r="AT296" s="179" t="s">
        <v>153</v>
      </c>
      <c r="AU296" s="179" t="s">
        <v>83</v>
      </c>
      <c r="AV296" s="14" t="s">
        <v>81</v>
      </c>
      <c r="AW296" s="14" t="s">
        <v>32</v>
      </c>
      <c r="AX296" s="14" t="s">
        <v>75</v>
      </c>
      <c r="AY296" s="179" t="s">
        <v>141</v>
      </c>
    </row>
    <row r="297" spans="1:65" s="13" customFormat="1" ht="11.25">
      <c r="B297" s="170"/>
      <c r="D297" s="164" t="s">
        <v>153</v>
      </c>
      <c r="E297" s="171" t="s">
        <v>1</v>
      </c>
      <c r="F297" s="172" t="s">
        <v>385</v>
      </c>
      <c r="H297" s="173">
        <v>1598.1320000000001</v>
      </c>
      <c r="I297" s="174"/>
      <c r="L297" s="170"/>
      <c r="M297" s="175"/>
      <c r="N297" s="176"/>
      <c r="O297" s="176"/>
      <c r="P297" s="176"/>
      <c r="Q297" s="176"/>
      <c r="R297" s="176"/>
      <c r="S297" s="176"/>
      <c r="T297" s="177"/>
      <c r="AT297" s="171" t="s">
        <v>153</v>
      </c>
      <c r="AU297" s="171" t="s">
        <v>83</v>
      </c>
      <c r="AV297" s="13" t="s">
        <v>83</v>
      </c>
      <c r="AW297" s="13" t="s">
        <v>32</v>
      </c>
      <c r="AX297" s="13" t="s">
        <v>75</v>
      </c>
      <c r="AY297" s="171" t="s">
        <v>141</v>
      </c>
    </row>
    <row r="298" spans="1:65" s="14" customFormat="1" ht="11.25">
      <c r="B298" s="178"/>
      <c r="D298" s="164" t="s">
        <v>153</v>
      </c>
      <c r="E298" s="179" t="s">
        <v>1</v>
      </c>
      <c r="F298" s="180" t="s">
        <v>378</v>
      </c>
      <c r="H298" s="179" t="s">
        <v>1</v>
      </c>
      <c r="I298" s="181"/>
      <c r="L298" s="178"/>
      <c r="M298" s="182"/>
      <c r="N298" s="183"/>
      <c r="O298" s="183"/>
      <c r="P298" s="183"/>
      <c r="Q298" s="183"/>
      <c r="R298" s="183"/>
      <c r="S298" s="183"/>
      <c r="T298" s="184"/>
      <c r="AT298" s="179" t="s">
        <v>153</v>
      </c>
      <c r="AU298" s="179" t="s">
        <v>83</v>
      </c>
      <c r="AV298" s="14" t="s">
        <v>81</v>
      </c>
      <c r="AW298" s="14" t="s">
        <v>32</v>
      </c>
      <c r="AX298" s="14" t="s">
        <v>75</v>
      </c>
      <c r="AY298" s="179" t="s">
        <v>141</v>
      </c>
    </row>
    <row r="299" spans="1:65" s="13" customFormat="1" ht="11.25">
      <c r="B299" s="170"/>
      <c r="D299" s="164" t="s">
        <v>153</v>
      </c>
      <c r="E299" s="171" t="s">
        <v>1</v>
      </c>
      <c r="F299" s="172" t="s">
        <v>386</v>
      </c>
      <c r="H299" s="173">
        <v>826.10400000000004</v>
      </c>
      <c r="I299" s="174"/>
      <c r="L299" s="170"/>
      <c r="M299" s="175"/>
      <c r="N299" s="176"/>
      <c r="O299" s="176"/>
      <c r="P299" s="176"/>
      <c r="Q299" s="176"/>
      <c r="R299" s="176"/>
      <c r="S299" s="176"/>
      <c r="T299" s="177"/>
      <c r="AT299" s="171" t="s">
        <v>153</v>
      </c>
      <c r="AU299" s="171" t="s">
        <v>83</v>
      </c>
      <c r="AV299" s="13" t="s">
        <v>83</v>
      </c>
      <c r="AW299" s="13" t="s">
        <v>32</v>
      </c>
      <c r="AX299" s="13" t="s">
        <v>75</v>
      </c>
      <c r="AY299" s="171" t="s">
        <v>141</v>
      </c>
    </row>
    <row r="300" spans="1:65" s="14" customFormat="1" ht="11.25">
      <c r="B300" s="178"/>
      <c r="D300" s="164" t="s">
        <v>153</v>
      </c>
      <c r="E300" s="179" t="s">
        <v>1</v>
      </c>
      <c r="F300" s="180" t="s">
        <v>387</v>
      </c>
      <c r="H300" s="179" t="s">
        <v>1</v>
      </c>
      <c r="I300" s="181"/>
      <c r="L300" s="178"/>
      <c r="M300" s="182"/>
      <c r="N300" s="183"/>
      <c r="O300" s="183"/>
      <c r="P300" s="183"/>
      <c r="Q300" s="183"/>
      <c r="R300" s="183"/>
      <c r="S300" s="183"/>
      <c r="T300" s="184"/>
      <c r="AT300" s="179" t="s">
        <v>153</v>
      </c>
      <c r="AU300" s="179" t="s">
        <v>83</v>
      </c>
      <c r="AV300" s="14" t="s">
        <v>81</v>
      </c>
      <c r="AW300" s="14" t="s">
        <v>32</v>
      </c>
      <c r="AX300" s="14" t="s">
        <v>75</v>
      </c>
      <c r="AY300" s="179" t="s">
        <v>141</v>
      </c>
    </row>
    <row r="301" spans="1:65" s="13" customFormat="1" ht="11.25">
      <c r="B301" s="170"/>
      <c r="D301" s="164" t="s">
        <v>153</v>
      </c>
      <c r="E301" s="171" t="s">
        <v>1</v>
      </c>
      <c r="F301" s="172" t="s">
        <v>388</v>
      </c>
      <c r="H301" s="173">
        <v>188.05</v>
      </c>
      <c r="I301" s="174"/>
      <c r="L301" s="170"/>
      <c r="M301" s="175"/>
      <c r="N301" s="176"/>
      <c r="O301" s="176"/>
      <c r="P301" s="176"/>
      <c r="Q301" s="176"/>
      <c r="R301" s="176"/>
      <c r="S301" s="176"/>
      <c r="T301" s="177"/>
      <c r="AT301" s="171" t="s">
        <v>153</v>
      </c>
      <c r="AU301" s="171" t="s">
        <v>83</v>
      </c>
      <c r="AV301" s="13" t="s">
        <v>83</v>
      </c>
      <c r="AW301" s="13" t="s">
        <v>32</v>
      </c>
      <c r="AX301" s="13" t="s">
        <v>75</v>
      </c>
      <c r="AY301" s="171" t="s">
        <v>141</v>
      </c>
    </row>
    <row r="302" spans="1:65" s="15" customFormat="1" ht="11.25">
      <c r="B302" s="185"/>
      <c r="D302" s="164" t="s">
        <v>153</v>
      </c>
      <c r="E302" s="186" t="s">
        <v>1</v>
      </c>
      <c r="F302" s="187" t="s">
        <v>228</v>
      </c>
      <c r="H302" s="188">
        <v>2612.2860000000001</v>
      </c>
      <c r="I302" s="189"/>
      <c r="L302" s="185"/>
      <c r="M302" s="190"/>
      <c r="N302" s="191"/>
      <c r="O302" s="191"/>
      <c r="P302" s="191"/>
      <c r="Q302" s="191"/>
      <c r="R302" s="191"/>
      <c r="S302" s="191"/>
      <c r="T302" s="192"/>
      <c r="AT302" s="186" t="s">
        <v>153</v>
      </c>
      <c r="AU302" s="186" t="s">
        <v>83</v>
      </c>
      <c r="AV302" s="15" t="s">
        <v>147</v>
      </c>
      <c r="AW302" s="15" t="s">
        <v>32</v>
      </c>
      <c r="AX302" s="15" t="s">
        <v>81</v>
      </c>
      <c r="AY302" s="186" t="s">
        <v>141</v>
      </c>
    </row>
    <row r="303" spans="1:65" s="2" customFormat="1" ht="37.9" customHeight="1">
      <c r="A303" s="33"/>
      <c r="B303" s="150"/>
      <c r="C303" s="151" t="s">
        <v>389</v>
      </c>
      <c r="D303" s="151" t="s">
        <v>143</v>
      </c>
      <c r="E303" s="152" t="s">
        <v>390</v>
      </c>
      <c r="F303" s="153" t="s">
        <v>391</v>
      </c>
      <c r="G303" s="154" t="s">
        <v>307</v>
      </c>
      <c r="H303" s="155">
        <v>832.13199999999995</v>
      </c>
      <c r="I303" s="156"/>
      <c r="J303" s="157">
        <f>ROUND(I303*H303,2)</f>
        <v>0</v>
      </c>
      <c r="K303" s="153" t="s">
        <v>264</v>
      </c>
      <c r="L303" s="34"/>
      <c r="M303" s="158" t="s">
        <v>1</v>
      </c>
      <c r="N303" s="159" t="s">
        <v>40</v>
      </c>
      <c r="O303" s="59"/>
      <c r="P303" s="160">
        <f>O303*H303</f>
        <v>0</v>
      </c>
      <c r="Q303" s="160">
        <v>0</v>
      </c>
      <c r="R303" s="160">
        <f>Q303*H303</f>
        <v>0</v>
      </c>
      <c r="S303" s="160">
        <v>0</v>
      </c>
      <c r="T303" s="161">
        <f>S303*H303</f>
        <v>0</v>
      </c>
      <c r="U303" s="33"/>
      <c r="V303" s="33"/>
      <c r="W303" s="33"/>
      <c r="X303" s="33"/>
      <c r="Y303" s="33"/>
      <c r="Z303" s="33"/>
      <c r="AA303" s="33"/>
      <c r="AB303" s="33"/>
      <c r="AC303" s="33"/>
      <c r="AD303" s="33"/>
      <c r="AE303" s="33"/>
      <c r="AR303" s="162" t="s">
        <v>147</v>
      </c>
      <c r="AT303" s="162" t="s">
        <v>143</v>
      </c>
      <c r="AU303" s="162" t="s">
        <v>83</v>
      </c>
      <c r="AY303" s="18" t="s">
        <v>141</v>
      </c>
      <c r="BE303" s="163">
        <f>IF(N303="základní",J303,0)</f>
        <v>0</v>
      </c>
      <c r="BF303" s="163">
        <f>IF(N303="snížená",J303,0)</f>
        <v>0</v>
      </c>
      <c r="BG303" s="163">
        <f>IF(N303="zákl. přenesená",J303,0)</f>
        <v>0</v>
      </c>
      <c r="BH303" s="163">
        <f>IF(N303="sníž. přenesená",J303,0)</f>
        <v>0</v>
      </c>
      <c r="BI303" s="163">
        <f>IF(N303="nulová",J303,0)</f>
        <v>0</v>
      </c>
      <c r="BJ303" s="18" t="s">
        <v>81</v>
      </c>
      <c r="BK303" s="163">
        <f>ROUND(I303*H303,2)</f>
        <v>0</v>
      </c>
      <c r="BL303" s="18" t="s">
        <v>147</v>
      </c>
      <c r="BM303" s="162" t="s">
        <v>392</v>
      </c>
    </row>
    <row r="304" spans="1:65" s="2" customFormat="1" ht="39">
      <c r="A304" s="33"/>
      <c r="B304" s="34"/>
      <c r="C304" s="33"/>
      <c r="D304" s="164" t="s">
        <v>149</v>
      </c>
      <c r="E304" s="33"/>
      <c r="F304" s="165" t="s">
        <v>393</v>
      </c>
      <c r="G304" s="33"/>
      <c r="H304" s="33"/>
      <c r="I304" s="166"/>
      <c r="J304" s="33"/>
      <c r="K304" s="33"/>
      <c r="L304" s="34"/>
      <c r="M304" s="167"/>
      <c r="N304" s="168"/>
      <c r="O304" s="59"/>
      <c r="P304" s="59"/>
      <c r="Q304" s="59"/>
      <c r="R304" s="59"/>
      <c r="S304" s="59"/>
      <c r="T304" s="60"/>
      <c r="U304" s="33"/>
      <c r="V304" s="33"/>
      <c r="W304" s="33"/>
      <c r="X304" s="33"/>
      <c r="Y304" s="33"/>
      <c r="Z304" s="33"/>
      <c r="AA304" s="33"/>
      <c r="AB304" s="33"/>
      <c r="AC304" s="33"/>
      <c r="AD304" s="33"/>
      <c r="AE304" s="33"/>
      <c r="AT304" s="18" t="s">
        <v>149</v>
      </c>
      <c r="AU304" s="18" t="s">
        <v>83</v>
      </c>
    </row>
    <row r="305" spans="1:65" s="14" customFormat="1" ht="11.25">
      <c r="B305" s="178"/>
      <c r="D305" s="164" t="s">
        <v>153</v>
      </c>
      <c r="E305" s="179" t="s">
        <v>1</v>
      </c>
      <c r="F305" s="180" t="s">
        <v>394</v>
      </c>
      <c r="H305" s="179" t="s">
        <v>1</v>
      </c>
      <c r="I305" s="181"/>
      <c r="L305" s="178"/>
      <c r="M305" s="182"/>
      <c r="N305" s="183"/>
      <c r="O305" s="183"/>
      <c r="P305" s="183"/>
      <c r="Q305" s="183"/>
      <c r="R305" s="183"/>
      <c r="S305" s="183"/>
      <c r="T305" s="184"/>
      <c r="AT305" s="179" t="s">
        <v>153</v>
      </c>
      <c r="AU305" s="179" t="s">
        <v>83</v>
      </c>
      <c r="AV305" s="14" t="s">
        <v>81</v>
      </c>
      <c r="AW305" s="14" t="s">
        <v>32</v>
      </c>
      <c r="AX305" s="14" t="s">
        <v>75</v>
      </c>
      <c r="AY305" s="179" t="s">
        <v>141</v>
      </c>
    </row>
    <row r="306" spans="1:65" s="13" customFormat="1" ht="11.25">
      <c r="B306" s="170"/>
      <c r="D306" s="164" t="s">
        <v>153</v>
      </c>
      <c r="E306" s="171" t="s">
        <v>1</v>
      </c>
      <c r="F306" s="172" t="s">
        <v>377</v>
      </c>
      <c r="H306" s="173">
        <v>2623.3519999999999</v>
      </c>
      <c r="I306" s="174"/>
      <c r="L306" s="170"/>
      <c r="M306" s="175"/>
      <c r="N306" s="176"/>
      <c r="O306" s="176"/>
      <c r="P306" s="176"/>
      <c r="Q306" s="176"/>
      <c r="R306" s="176"/>
      <c r="S306" s="176"/>
      <c r="T306" s="177"/>
      <c r="AT306" s="171" t="s">
        <v>153</v>
      </c>
      <c r="AU306" s="171" t="s">
        <v>83</v>
      </c>
      <c r="AV306" s="13" t="s">
        <v>83</v>
      </c>
      <c r="AW306" s="13" t="s">
        <v>32</v>
      </c>
      <c r="AX306" s="13" t="s">
        <v>75</v>
      </c>
      <c r="AY306" s="171" t="s">
        <v>141</v>
      </c>
    </row>
    <row r="307" spans="1:65" s="14" customFormat="1" ht="11.25">
      <c r="B307" s="178"/>
      <c r="D307" s="164" t="s">
        <v>153</v>
      </c>
      <c r="E307" s="179" t="s">
        <v>1</v>
      </c>
      <c r="F307" s="180" t="s">
        <v>395</v>
      </c>
      <c r="H307" s="179" t="s">
        <v>1</v>
      </c>
      <c r="I307" s="181"/>
      <c r="L307" s="178"/>
      <c r="M307" s="182"/>
      <c r="N307" s="183"/>
      <c r="O307" s="183"/>
      <c r="P307" s="183"/>
      <c r="Q307" s="183"/>
      <c r="R307" s="183"/>
      <c r="S307" s="183"/>
      <c r="T307" s="184"/>
      <c r="AT307" s="179" t="s">
        <v>153</v>
      </c>
      <c r="AU307" s="179" t="s">
        <v>83</v>
      </c>
      <c r="AV307" s="14" t="s">
        <v>81</v>
      </c>
      <c r="AW307" s="14" t="s">
        <v>32</v>
      </c>
      <c r="AX307" s="14" t="s">
        <v>75</v>
      </c>
      <c r="AY307" s="179" t="s">
        <v>141</v>
      </c>
    </row>
    <row r="308" spans="1:65" s="13" customFormat="1" ht="11.25">
      <c r="B308" s="170"/>
      <c r="D308" s="164" t="s">
        <v>153</v>
      </c>
      <c r="E308" s="171" t="s">
        <v>1</v>
      </c>
      <c r="F308" s="172" t="s">
        <v>396</v>
      </c>
      <c r="H308" s="173">
        <v>-1678.498</v>
      </c>
      <c r="I308" s="174"/>
      <c r="L308" s="170"/>
      <c r="M308" s="175"/>
      <c r="N308" s="176"/>
      <c r="O308" s="176"/>
      <c r="P308" s="176"/>
      <c r="Q308" s="176"/>
      <c r="R308" s="176"/>
      <c r="S308" s="176"/>
      <c r="T308" s="177"/>
      <c r="AT308" s="171" t="s">
        <v>153</v>
      </c>
      <c r="AU308" s="171" t="s">
        <v>83</v>
      </c>
      <c r="AV308" s="13" t="s">
        <v>83</v>
      </c>
      <c r="AW308" s="13" t="s">
        <v>32</v>
      </c>
      <c r="AX308" s="13" t="s">
        <v>75</v>
      </c>
      <c r="AY308" s="171" t="s">
        <v>141</v>
      </c>
    </row>
    <row r="309" spans="1:65" s="14" customFormat="1" ht="11.25">
      <c r="B309" s="178"/>
      <c r="D309" s="164" t="s">
        <v>153</v>
      </c>
      <c r="E309" s="179" t="s">
        <v>1</v>
      </c>
      <c r="F309" s="180" t="s">
        <v>397</v>
      </c>
      <c r="H309" s="179" t="s">
        <v>1</v>
      </c>
      <c r="I309" s="181"/>
      <c r="L309" s="178"/>
      <c r="M309" s="182"/>
      <c r="N309" s="183"/>
      <c r="O309" s="183"/>
      <c r="P309" s="183"/>
      <c r="Q309" s="183"/>
      <c r="R309" s="183"/>
      <c r="S309" s="183"/>
      <c r="T309" s="184"/>
      <c r="AT309" s="179" t="s">
        <v>153</v>
      </c>
      <c r="AU309" s="179" t="s">
        <v>83</v>
      </c>
      <c r="AV309" s="14" t="s">
        <v>81</v>
      </c>
      <c r="AW309" s="14" t="s">
        <v>32</v>
      </c>
      <c r="AX309" s="14" t="s">
        <v>75</v>
      </c>
      <c r="AY309" s="179" t="s">
        <v>141</v>
      </c>
    </row>
    <row r="310" spans="1:65" s="13" customFormat="1" ht="11.25">
      <c r="B310" s="170"/>
      <c r="D310" s="164" t="s">
        <v>153</v>
      </c>
      <c r="E310" s="171" t="s">
        <v>1</v>
      </c>
      <c r="F310" s="172" t="s">
        <v>398</v>
      </c>
      <c r="H310" s="173">
        <v>75.328000000000003</v>
      </c>
      <c r="I310" s="174"/>
      <c r="L310" s="170"/>
      <c r="M310" s="175"/>
      <c r="N310" s="176"/>
      <c r="O310" s="176"/>
      <c r="P310" s="176"/>
      <c r="Q310" s="176"/>
      <c r="R310" s="176"/>
      <c r="S310" s="176"/>
      <c r="T310" s="177"/>
      <c r="AT310" s="171" t="s">
        <v>153</v>
      </c>
      <c r="AU310" s="171" t="s">
        <v>83</v>
      </c>
      <c r="AV310" s="13" t="s">
        <v>83</v>
      </c>
      <c r="AW310" s="13" t="s">
        <v>32</v>
      </c>
      <c r="AX310" s="13" t="s">
        <v>75</v>
      </c>
      <c r="AY310" s="171" t="s">
        <v>141</v>
      </c>
    </row>
    <row r="311" spans="1:65" s="14" customFormat="1" ht="11.25">
      <c r="B311" s="178"/>
      <c r="D311" s="164" t="s">
        <v>153</v>
      </c>
      <c r="E311" s="179" t="s">
        <v>1</v>
      </c>
      <c r="F311" s="180" t="s">
        <v>399</v>
      </c>
      <c r="H311" s="179" t="s">
        <v>1</v>
      </c>
      <c r="I311" s="181"/>
      <c r="L311" s="178"/>
      <c r="M311" s="182"/>
      <c r="N311" s="183"/>
      <c r="O311" s="183"/>
      <c r="P311" s="183"/>
      <c r="Q311" s="183"/>
      <c r="R311" s="183"/>
      <c r="S311" s="183"/>
      <c r="T311" s="184"/>
      <c r="AT311" s="179" t="s">
        <v>153</v>
      </c>
      <c r="AU311" s="179" t="s">
        <v>83</v>
      </c>
      <c r="AV311" s="14" t="s">
        <v>81</v>
      </c>
      <c r="AW311" s="14" t="s">
        <v>32</v>
      </c>
      <c r="AX311" s="14" t="s">
        <v>75</v>
      </c>
      <c r="AY311" s="179" t="s">
        <v>141</v>
      </c>
    </row>
    <row r="312" spans="1:65" s="13" customFormat="1" ht="11.25">
      <c r="B312" s="170"/>
      <c r="D312" s="164" t="s">
        <v>153</v>
      </c>
      <c r="E312" s="171" t="s">
        <v>1</v>
      </c>
      <c r="F312" s="172" t="s">
        <v>400</v>
      </c>
      <c r="H312" s="173">
        <v>-188.05</v>
      </c>
      <c r="I312" s="174"/>
      <c r="L312" s="170"/>
      <c r="M312" s="175"/>
      <c r="N312" s="176"/>
      <c r="O312" s="176"/>
      <c r="P312" s="176"/>
      <c r="Q312" s="176"/>
      <c r="R312" s="176"/>
      <c r="S312" s="176"/>
      <c r="T312" s="177"/>
      <c r="AT312" s="171" t="s">
        <v>153</v>
      </c>
      <c r="AU312" s="171" t="s">
        <v>83</v>
      </c>
      <c r="AV312" s="13" t="s">
        <v>83</v>
      </c>
      <c r="AW312" s="13" t="s">
        <v>32</v>
      </c>
      <c r="AX312" s="13" t="s">
        <v>75</v>
      </c>
      <c r="AY312" s="171" t="s">
        <v>141</v>
      </c>
    </row>
    <row r="313" spans="1:65" s="15" customFormat="1" ht="11.25">
      <c r="B313" s="185"/>
      <c r="D313" s="164" t="s">
        <v>153</v>
      </c>
      <c r="E313" s="186" t="s">
        <v>1</v>
      </c>
      <c r="F313" s="187" t="s">
        <v>228</v>
      </c>
      <c r="H313" s="188">
        <v>832.13199999999983</v>
      </c>
      <c r="I313" s="189"/>
      <c r="L313" s="185"/>
      <c r="M313" s="190"/>
      <c r="N313" s="191"/>
      <c r="O313" s="191"/>
      <c r="P313" s="191"/>
      <c r="Q313" s="191"/>
      <c r="R313" s="191"/>
      <c r="S313" s="191"/>
      <c r="T313" s="192"/>
      <c r="AT313" s="186" t="s">
        <v>153</v>
      </c>
      <c r="AU313" s="186" t="s">
        <v>83</v>
      </c>
      <c r="AV313" s="15" t="s">
        <v>147</v>
      </c>
      <c r="AW313" s="15" t="s">
        <v>32</v>
      </c>
      <c r="AX313" s="15" t="s">
        <v>81</v>
      </c>
      <c r="AY313" s="186" t="s">
        <v>141</v>
      </c>
    </row>
    <row r="314" spans="1:65" s="2" customFormat="1" ht="37.9" customHeight="1">
      <c r="A314" s="33"/>
      <c r="B314" s="150"/>
      <c r="C314" s="151" t="s">
        <v>401</v>
      </c>
      <c r="D314" s="151" t="s">
        <v>143</v>
      </c>
      <c r="E314" s="152" t="s">
        <v>402</v>
      </c>
      <c r="F314" s="153" t="s">
        <v>403</v>
      </c>
      <c r="G314" s="154" t="s">
        <v>307</v>
      </c>
      <c r="H314" s="155">
        <v>4160.66</v>
      </c>
      <c r="I314" s="156"/>
      <c r="J314" s="157">
        <f>ROUND(I314*H314,2)</f>
        <v>0</v>
      </c>
      <c r="K314" s="153" t="s">
        <v>264</v>
      </c>
      <c r="L314" s="34"/>
      <c r="M314" s="158" t="s">
        <v>1</v>
      </c>
      <c r="N314" s="159" t="s">
        <v>40</v>
      </c>
      <c r="O314" s="59"/>
      <c r="P314" s="160">
        <f>O314*H314</f>
        <v>0</v>
      </c>
      <c r="Q314" s="160">
        <v>0</v>
      </c>
      <c r="R314" s="160">
        <f>Q314*H314</f>
        <v>0</v>
      </c>
      <c r="S314" s="160">
        <v>0</v>
      </c>
      <c r="T314" s="161">
        <f>S314*H314</f>
        <v>0</v>
      </c>
      <c r="U314" s="33"/>
      <c r="V314" s="33"/>
      <c r="W314" s="33"/>
      <c r="X314" s="33"/>
      <c r="Y314" s="33"/>
      <c r="Z314" s="33"/>
      <c r="AA314" s="33"/>
      <c r="AB314" s="33"/>
      <c r="AC314" s="33"/>
      <c r="AD314" s="33"/>
      <c r="AE314" s="33"/>
      <c r="AR314" s="162" t="s">
        <v>147</v>
      </c>
      <c r="AT314" s="162" t="s">
        <v>143</v>
      </c>
      <c r="AU314" s="162" t="s">
        <v>83</v>
      </c>
      <c r="AY314" s="18" t="s">
        <v>141</v>
      </c>
      <c r="BE314" s="163">
        <f>IF(N314="základní",J314,0)</f>
        <v>0</v>
      </c>
      <c r="BF314" s="163">
        <f>IF(N314="snížená",J314,0)</f>
        <v>0</v>
      </c>
      <c r="BG314" s="163">
        <f>IF(N314="zákl. přenesená",J314,0)</f>
        <v>0</v>
      </c>
      <c r="BH314" s="163">
        <f>IF(N314="sníž. přenesená",J314,0)</f>
        <v>0</v>
      </c>
      <c r="BI314" s="163">
        <f>IF(N314="nulová",J314,0)</f>
        <v>0</v>
      </c>
      <c r="BJ314" s="18" t="s">
        <v>81</v>
      </c>
      <c r="BK314" s="163">
        <f>ROUND(I314*H314,2)</f>
        <v>0</v>
      </c>
      <c r="BL314" s="18" t="s">
        <v>147</v>
      </c>
      <c r="BM314" s="162" t="s">
        <v>404</v>
      </c>
    </row>
    <row r="315" spans="1:65" s="2" customFormat="1" ht="48.75">
      <c r="A315" s="33"/>
      <c r="B315" s="34"/>
      <c r="C315" s="33"/>
      <c r="D315" s="164" t="s">
        <v>149</v>
      </c>
      <c r="E315" s="33"/>
      <c r="F315" s="165" t="s">
        <v>405</v>
      </c>
      <c r="G315" s="33"/>
      <c r="H315" s="33"/>
      <c r="I315" s="166"/>
      <c r="J315" s="33"/>
      <c r="K315" s="33"/>
      <c r="L315" s="34"/>
      <c r="M315" s="167"/>
      <c r="N315" s="168"/>
      <c r="O315" s="59"/>
      <c r="P315" s="59"/>
      <c r="Q315" s="59"/>
      <c r="R315" s="59"/>
      <c r="S315" s="59"/>
      <c r="T315" s="60"/>
      <c r="U315" s="33"/>
      <c r="V315" s="33"/>
      <c r="W315" s="33"/>
      <c r="X315" s="33"/>
      <c r="Y315" s="33"/>
      <c r="Z315" s="33"/>
      <c r="AA315" s="33"/>
      <c r="AB315" s="33"/>
      <c r="AC315" s="33"/>
      <c r="AD315" s="33"/>
      <c r="AE315" s="33"/>
      <c r="AT315" s="18" t="s">
        <v>149</v>
      </c>
      <c r="AU315" s="18" t="s">
        <v>83</v>
      </c>
    </row>
    <row r="316" spans="1:65" s="13" customFormat="1" ht="11.25">
      <c r="B316" s="170"/>
      <c r="D316" s="164" t="s">
        <v>153</v>
      </c>
      <c r="F316" s="172" t="s">
        <v>406</v>
      </c>
      <c r="H316" s="173">
        <v>4160.66</v>
      </c>
      <c r="I316" s="174"/>
      <c r="L316" s="170"/>
      <c r="M316" s="175"/>
      <c r="N316" s="176"/>
      <c r="O316" s="176"/>
      <c r="P316" s="176"/>
      <c r="Q316" s="176"/>
      <c r="R316" s="176"/>
      <c r="S316" s="176"/>
      <c r="T316" s="177"/>
      <c r="AT316" s="171" t="s">
        <v>153</v>
      </c>
      <c r="AU316" s="171" t="s">
        <v>83</v>
      </c>
      <c r="AV316" s="13" t="s">
        <v>83</v>
      </c>
      <c r="AW316" s="13" t="s">
        <v>3</v>
      </c>
      <c r="AX316" s="13" t="s">
        <v>81</v>
      </c>
      <c r="AY316" s="171" t="s">
        <v>141</v>
      </c>
    </row>
    <row r="317" spans="1:65" s="2" customFormat="1" ht="24.2" customHeight="1">
      <c r="A317" s="33"/>
      <c r="B317" s="150"/>
      <c r="C317" s="151" t="s">
        <v>407</v>
      </c>
      <c r="D317" s="151" t="s">
        <v>143</v>
      </c>
      <c r="E317" s="152" t="s">
        <v>408</v>
      </c>
      <c r="F317" s="153" t="s">
        <v>409</v>
      </c>
      <c r="G317" s="154" t="s">
        <v>307</v>
      </c>
      <c r="H317" s="155">
        <v>2612.2860000000001</v>
      </c>
      <c r="I317" s="156"/>
      <c r="J317" s="157">
        <f>ROUND(I317*H317,2)</f>
        <v>0</v>
      </c>
      <c r="K317" s="153" t="s">
        <v>264</v>
      </c>
      <c r="L317" s="34"/>
      <c r="M317" s="158" t="s">
        <v>1</v>
      </c>
      <c r="N317" s="159" t="s">
        <v>40</v>
      </c>
      <c r="O317" s="59"/>
      <c r="P317" s="160">
        <f>O317*H317</f>
        <v>0</v>
      </c>
      <c r="Q317" s="160">
        <v>0</v>
      </c>
      <c r="R317" s="160">
        <f>Q317*H317</f>
        <v>0</v>
      </c>
      <c r="S317" s="160">
        <v>0</v>
      </c>
      <c r="T317" s="161">
        <f>S317*H317</f>
        <v>0</v>
      </c>
      <c r="U317" s="33"/>
      <c r="V317" s="33"/>
      <c r="W317" s="33"/>
      <c r="X317" s="33"/>
      <c r="Y317" s="33"/>
      <c r="Z317" s="33"/>
      <c r="AA317" s="33"/>
      <c r="AB317" s="33"/>
      <c r="AC317" s="33"/>
      <c r="AD317" s="33"/>
      <c r="AE317" s="33"/>
      <c r="AR317" s="162" t="s">
        <v>147</v>
      </c>
      <c r="AT317" s="162" t="s">
        <v>143</v>
      </c>
      <c r="AU317" s="162" t="s">
        <v>83</v>
      </c>
      <c r="AY317" s="18" t="s">
        <v>141</v>
      </c>
      <c r="BE317" s="163">
        <f>IF(N317="základní",J317,0)</f>
        <v>0</v>
      </c>
      <c r="BF317" s="163">
        <f>IF(N317="snížená",J317,0)</f>
        <v>0</v>
      </c>
      <c r="BG317" s="163">
        <f>IF(N317="zákl. přenesená",J317,0)</f>
        <v>0</v>
      </c>
      <c r="BH317" s="163">
        <f>IF(N317="sníž. přenesená",J317,0)</f>
        <v>0</v>
      </c>
      <c r="BI317" s="163">
        <f>IF(N317="nulová",J317,0)</f>
        <v>0</v>
      </c>
      <c r="BJ317" s="18" t="s">
        <v>81</v>
      </c>
      <c r="BK317" s="163">
        <f>ROUND(I317*H317,2)</f>
        <v>0</v>
      </c>
      <c r="BL317" s="18" t="s">
        <v>147</v>
      </c>
      <c r="BM317" s="162" t="s">
        <v>410</v>
      </c>
    </row>
    <row r="318" spans="1:65" s="2" customFormat="1" ht="29.25">
      <c r="A318" s="33"/>
      <c r="B318" s="34"/>
      <c r="C318" s="33"/>
      <c r="D318" s="164" t="s">
        <v>149</v>
      </c>
      <c r="E318" s="33"/>
      <c r="F318" s="165" t="s">
        <v>411</v>
      </c>
      <c r="G318" s="33"/>
      <c r="H318" s="33"/>
      <c r="I318" s="166"/>
      <c r="J318" s="33"/>
      <c r="K318" s="33"/>
      <c r="L318" s="34"/>
      <c r="M318" s="167"/>
      <c r="N318" s="168"/>
      <c r="O318" s="59"/>
      <c r="P318" s="59"/>
      <c r="Q318" s="59"/>
      <c r="R318" s="59"/>
      <c r="S318" s="59"/>
      <c r="T318" s="60"/>
      <c r="U318" s="33"/>
      <c r="V318" s="33"/>
      <c r="W318" s="33"/>
      <c r="X318" s="33"/>
      <c r="Y318" s="33"/>
      <c r="Z318" s="33"/>
      <c r="AA318" s="33"/>
      <c r="AB318" s="33"/>
      <c r="AC318" s="33"/>
      <c r="AD318" s="33"/>
      <c r="AE318" s="33"/>
      <c r="AT318" s="18" t="s">
        <v>149</v>
      </c>
      <c r="AU318" s="18" t="s">
        <v>83</v>
      </c>
    </row>
    <row r="319" spans="1:65" s="2" customFormat="1" ht="24.2" customHeight="1">
      <c r="A319" s="33"/>
      <c r="B319" s="150"/>
      <c r="C319" s="151" t="s">
        <v>412</v>
      </c>
      <c r="D319" s="151" t="s">
        <v>143</v>
      </c>
      <c r="E319" s="152" t="s">
        <v>413</v>
      </c>
      <c r="F319" s="153" t="s">
        <v>414</v>
      </c>
      <c r="G319" s="154" t="s">
        <v>307</v>
      </c>
      <c r="H319" s="155">
        <v>832.13199999999995</v>
      </c>
      <c r="I319" s="156"/>
      <c r="J319" s="157">
        <f>ROUND(I319*H319,2)</f>
        <v>0</v>
      </c>
      <c r="K319" s="153" t="s">
        <v>1</v>
      </c>
      <c r="L319" s="34"/>
      <c r="M319" s="158" t="s">
        <v>1</v>
      </c>
      <c r="N319" s="159" t="s">
        <v>40</v>
      </c>
      <c r="O319" s="59"/>
      <c r="P319" s="160">
        <f>O319*H319</f>
        <v>0</v>
      </c>
      <c r="Q319" s="160">
        <v>0</v>
      </c>
      <c r="R319" s="160">
        <f>Q319*H319</f>
        <v>0</v>
      </c>
      <c r="S319" s="160">
        <v>0</v>
      </c>
      <c r="T319" s="161">
        <f>S319*H319</f>
        <v>0</v>
      </c>
      <c r="U319" s="33"/>
      <c r="V319" s="33"/>
      <c r="W319" s="33"/>
      <c r="X319" s="33"/>
      <c r="Y319" s="33"/>
      <c r="Z319" s="33"/>
      <c r="AA319" s="33"/>
      <c r="AB319" s="33"/>
      <c r="AC319" s="33"/>
      <c r="AD319" s="33"/>
      <c r="AE319" s="33"/>
      <c r="AR319" s="162" t="s">
        <v>147</v>
      </c>
      <c r="AT319" s="162" t="s">
        <v>143</v>
      </c>
      <c r="AU319" s="162" t="s">
        <v>83</v>
      </c>
      <c r="AY319" s="18" t="s">
        <v>141</v>
      </c>
      <c r="BE319" s="163">
        <f>IF(N319="základní",J319,0)</f>
        <v>0</v>
      </c>
      <c r="BF319" s="163">
        <f>IF(N319="snížená",J319,0)</f>
        <v>0</v>
      </c>
      <c r="BG319" s="163">
        <f>IF(N319="zákl. přenesená",J319,0)</f>
        <v>0</v>
      </c>
      <c r="BH319" s="163">
        <f>IF(N319="sníž. přenesená",J319,0)</f>
        <v>0</v>
      </c>
      <c r="BI319" s="163">
        <f>IF(N319="nulová",J319,0)</f>
        <v>0</v>
      </c>
      <c r="BJ319" s="18" t="s">
        <v>81</v>
      </c>
      <c r="BK319" s="163">
        <f>ROUND(I319*H319,2)</f>
        <v>0</v>
      </c>
      <c r="BL319" s="18" t="s">
        <v>147</v>
      </c>
      <c r="BM319" s="162" t="s">
        <v>415</v>
      </c>
    </row>
    <row r="320" spans="1:65" s="2" customFormat="1" ht="29.25">
      <c r="A320" s="33"/>
      <c r="B320" s="34"/>
      <c r="C320" s="33"/>
      <c r="D320" s="164" t="s">
        <v>149</v>
      </c>
      <c r="E320" s="33"/>
      <c r="F320" s="165" t="s">
        <v>411</v>
      </c>
      <c r="G320" s="33"/>
      <c r="H320" s="33"/>
      <c r="I320" s="166"/>
      <c r="J320" s="33"/>
      <c r="K320" s="33"/>
      <c r="L320" s="34"/>
      <c r="M320" s="167"/>
      <c r="N320" s="168"/>
      <c r="O320" s="59"/>
      <c r="P320" s="59"/>
      <c r="Q320" s="59"/>
      <c r="R320" s="59"/>
      <c r="S320" s="59"/>
      <c r="T320" s="60"/>
      <c r="U320" s="33"/>
      <c r="V320" s="33"/>
      <c r="W320" s="33"/>
      <c r="X320" s="33"/>
      <c r="Y320" s="33"/>
      <c r="Z320" s="33"/>
      <c r="AA320" s="33"/>
      <c r="AB320" s="33"/>
      <c r="AC320" s="33"/>
      <c r="AD320" s="33"/>
      <c r="AE320" s="33"/>
      <c r="AT320" s="18" t="s">
        <v>149</v>
      </c>
      <c r="AU320" s="18" t="s">
        <v>83</v>
      </c>
    </row>
    <row r="321" spans="1:65" s="2" customFormat="1" ht="24.2" customHeight="1">
      <c r="A321" s="33"/>
      <c r="B321" s="150"/>
      <c r="C321" s="151" t="s">
        <v>416</v>
      </c>
      <c r="D321" s="151" t="s">
        <v>143</v>
      </c>
      <c r="E321" s="152" t="s">
        <v>417</v>
      </c>
      <c r="F321" s="153" t="s">
        <v>418</v>
      </c>
      <c r="G321" s="154" t="s">
        <v>307</v>
      </c>
      <c r="H321" s="155">
        <v>188.05</v>
      </c>
      <c r="I321" s="156"/>
      <c r="J321" s="157">
        <f>ROUND(I321*H321,2)</f>
        <v>0</v>
      </c>
      <c r="K321" s="153" t="s">
        <v>264</v>
      </c>
      <c r="L321" s="34"/>
      <c r="M321" s="158" t="s">
        <v>1</v>
      </c>
      <c r="N321" s="159" t="s">
        <v>40</v>
      </c>
      <c r="O321" s="59"/>
      <c r="P321" s="160">
        <f>O321*H321</f>
        <v>0</v>
      </c>
      <c r="Q321" s="160">
        <v>0</v>
      </c>
      <c r="R321" s="160">
        <f>Q321*H321</f>
        <v>0</v>
      </c>
      <c r="S321" s="160">
        <v>0</v>
      </c>
      <c r="T321" s="161">
        <f>S321*H321</f>
        <v>0</v>
      </c>
      <c r="U321" s="33"/>
      <c r="V321" s="33"/>
      <c r="W321" s="33"/>
      <c r="X321" s="33"/>
      <c r="Y321" s="33"/>
      <c r="Z321" s="33"/>
      <c r="AA321" s="33"/>
      <c r="AB321" s="33"/>
      <c r="AC321" s="33"/>
      <c r="AD321" s="33"/>
      <c r="AE321" s="33"/>
      <c r="AR321" s="162" t="s">
        <v>147</v>
      </c>
      <c r="AT321" s="162" t="s">
        <v>143</v>
      </c>
      <c r="AU321" s="162" t="s">
        <v>83</v>
      </c>
      <c r="AY321" s="18" t="s">
        <v>141</v>
      </c>
      <c r="BE321" s="163">
        <f>IF(N321="základní",J321,0)</f>
        <v>0</v>
      </c>
      <c r="BF321" s="163">
        <f>IF(N321="snížená",J321,0)</f>
        <v>0</v>
      </c>
      <c r="BG321" s="163">
        <f>IF(N321="zákl. přenesená",J321,0)</f>
        <v>0</v>
      </c>
      <c r="BH321" s="163">
        <f>IF(N321="sníž. přenesená",J321,0)</f>
        <v>0</v>
      </c>
      <c r="BI321" s="163">
        <f>IF(N321="nulová",J321,0)</f>
        <v>0</v>
      </c>
      <c r="BJ321" s="18" t="s">
        <v>81</v>
      </c>
      <c r="BK321" s="163">
        <f>ROUND(I321*H321,2)</f>
        <v>0</v>
      </c>
      <c r="BL321" s="18" t="s">
        <v>147</v>
      </c>
      <c r="BM321" s="162" t="s">
        <v>419</v>
      </c>
    </row>
    <row r="322" spans="1:65" s="2" customFormat="1" ht="29.25">
      <c r="A322" s="33"/>
      <c r="B322" s="34"/>
      <c r="C322" s="33"/>
      <c r="D322" s="164" t="s">
        <v>149</v>
      </c>
      <c r="E322" s="33"/>
      <c r="F322" s="165" t="s">
        <v>420</v>
      </c>
      <c r="G322" s="33"/>
      <c r="H322" s="33"/>
      <c r="I322" s="166"/>
      <c r="J322" s="33"/>
      <c r="K322" s="33"/>
      <c r="L322" s="34"/>
      <c r="M322" s="167"/>
      <c r="N322" s="168"/>
      <c r="O322" s="59"/>
      <c r="P322" s="59"/>
      <c r="Q322" s="59"/>
      <c r="R322" s="59"/>
      <c r="S322" s="59"/>
      <c r="T322" s="60"/>
      <c r="U322" s="33"/>
      <c r="V322" s="33"/>
      <c r="W322" s="33"/>
      <c r="X322" s="33"/>
      <c r="Y322" s="33"/>
      <c r="Z322" s="33"/>
      <c r="AA322" s="33"/>
      <c r="AB322" s="33"/>
      <c r="AC322" s="33"/>
      <c r="AD322" s="33"/>
      <c r="AE322" s="33"/>
      <c r="AT322" s="18" t="s">
        <v>149</v>
      </c>
      <c r="AU322" s="18" t="s">
        <v>83</v>
      </c>
    </row>
    <row r="323" spans="1:65" s="2" customFormat="1" ht="29.25">
      <c r="A323" s="33"/>
      <c r="B323" s="34"/>
      <c r="C323" s="33"/>
      <c r="D323" s="164" t="s">
        <v>151</v>
      </c>
      <c r="E323" s="33"/>
      <c r="F323" s="169" t="s">
        <v>152</v>
      </c>
      <c r="G323" s="33"/>
      <c r="H323" s="33"/>
      <c r="I323" s="166"/>
      <c r="J323" s="33"/>
      <c r="K323" s="33"/>
      <c r="L323" s="34"/>
      <c r="M323" s="167"/>
      <c r="N323" s="168"/>
      <c r="O323" s="59"/>
      <c r="P323" s="59"/>
      <c r="Q323" s="59"/>
      <c r="R323" s="59"/>
      <c r="S323" s="59"/>
      <c r="T323" s="60"/>
      <c r="U323" s="33"/>
      <c r="V323" s="33"/>
      <c r="W323" s="33"/>
      <c r="X323" s="33"/>
      <c r="Y323" s="33"/>
      <c r="Z323" s="33"/>
      <c r="AA323" s="33"/>
      <c r="AB323" s="33"/>
      <c r="AC323" s="33"/>
      <c r="AD323" s="33"/>
      <c r="AE323" s="33"/>
      <c r="AT323" s="18" t="s">
        <v>151</v>
      </c>
      <c r="AU323" s="18" t="s">
        <v>83</v>
      </c>
    </row>
    <row r="324" spans="1:65" s="14" customFormat="1" ht="11.25">
      <c r="B324" s="178"/>
      <c r="D324" s="164" t="s">
        <v>153</v>
      </c>
      <c r="E324" s="179" t="s">
        <v>1</v>
      </c>
      <c r="F324" s="180" t="s">
        <v>421</v>
      </c>
      <c r="H324" s="179" t="s">
        <v>1</v>
      </c>
      <c r="I324" s="181"/>
      <c r="L324" s="178"/>
      <c r="M324" s="182"/>
      <c r="N324" s="183"/>
      <c r="O324" s="183"/>
      <c r="P324" s="183"/>
      <c r="Q324" s="183"/>
      <c r="R324" s="183"/>
      <c r="S324" s="183"/>
      <c r="T324" s="184"/>
      <c r="AT324" s="179" t="s">
        <v>153</v>
      </c>
      <c r="AU324" s="179" t="s">
        <v>83</v>
      </c>
      <c r="AV324" s="14" t="s">
        <v>81</v>
      </c>
      <c r="AW324" s="14" t="s">
        <v>32</v>
      </c>
      <c r="AX324" s="14" t="s">
        <v>75</v>
      </c>
      <c r="AY324" s="179" t="s">
        <v>141</v>
      </c>
    </row>
    <row r="325" spans="1:65" s="13" customFormat="1" ht="11.25">
      <c r="B325" s="170"/>
      <c r="D325" s="164" t="s">
        <v>153</v>
      </c>
      <c r="E325" s="171" t="s">
        <v>1</v>
      </c>
      <c r="F325" s="172" t="s">
        <v>422</v>
      </c>
      <c r="H325" s="173">
        <v>143.25</v>
      </c>
      <c r="I325" s="174"/>
      <c r="L325" s="170"/>
      <c r="M325" s="175"/>
      <c r="N325" s="176"/>
      <c r="O325" s="176"/>
      <c r="P325" s="176"/>
      <c r="Q325" s="176"/>
      <c r="R325" s="176"/>
      <c r="S325" s="176"/>
      <c r="T325" s="177"/>
      <c r="AT325" s="171" t="s">
        <v>153</v>
      </c>
      <c r="AU325" s="171" t="s">
        <v>83</v>
      </c>
      <c r="AV325" s="13" t="s">
        <v>83</v>
      </c>
      <c r="AW325" s="13" t="s">
        <v>32</v>
      </c>
      <c r="AX325" s="13" t="s">
        <v>75</v>
      </c>
      <c r="AY325" s="171" t="s">
        <v>141</v>
      </c>
    </row>
    <row r="326" spans="1:65" s="13" customFormat="1" ht="11.25">
      <c r="B326" s="170"/>
      <c r="D326" s="164" t="s">
        <v>153</v>
      </c>
      <c r="E326" s="171" t="s">
        <v>1</v>
      </c>
      <c r="F326" s="172" t="s">
        <v>423</v>
      </c>
      <c r="H326" s="173">
        <v>44.8</v>
      </c>
      <c r="I326" s="174"/>
      <c r="L326" s="170"/>
      <c r="M326" s="175"/>
      <c r="N326" s="176"/>
      <c r="O326" s="176"/>
      <c r="P326" s="176"/>
      <c r="Q326" s="176"/>
      <c r="R326" s="176"/>
      <c r="S326" s="176"/>
      <c r="T326" s="177"/>
      <c r="AT326" s="171" t="s">
        <v>153</v>
      </c>
      <c r="AU326" s="171" t="s">
        <v>83</v>
      </c>
      <c r="AV326" s="13" t="s">
        <v>83</v>
      </c>
      <c r="AW326" s="13" t="s">
        <v>32</v>
      </c>
      <c r="AX326" s="13" t="s">
        <v>75</v>
      </c>
      <c r="AY326" s="171" t="s">
        <v>141</v>
      </c>
    </row>
    <row r="327" spans="1:65" s="15" customFormat="1" ht="11.25">
      <c r="B327" s="185"/>
      <c r="D327" s="164" t="s">
        <v>153</v>
      </c>
      <c r="E327" s="186" t="s">
        <v>1</v>
      </c>
      <c r="F327" s="187" t="s">
        <v>228</v>
      </c>
      <c r="H327" s="188">
        <v>188.05</v>
      </c>
      <c r="I327" s="189"/>
      <c r="L327" s="185"/>
      <c r="M327" s="190"/>
      <c r="N327" s="191"/>
      <c r="O327" s="191"/>
      <c r="P327" s="191"/>
      <c r="Q327" s="191"/>
      <c r="R327" s="191"/>
      <c r="S327" s="191"/>
      <c r="T327" s="192"/>
      <c r="AT327" s="186" t="s">
        <v>153</v>
      </c>
      <c r="AU327" s="186" t="s">
        <v>83</v>
      </c>
      <c r="AV327" s="15" t="s">
        <v>147</v>
      </c>
      <c r="AW327" s="15" t="s">
        <v>32</v>
      </c>
      <c r="AX327" s="15" t="s">
        <v>81</v>
      </c>
      <c r="AY327" s="186" t="s">
        <v>141</v>
      </c>
    </row>
    <row r="328" spans="1:65" s="2" customFormat="1" ht="24.2" customHeight="1">
      <c r="A328" s="33"/>
      <c r="B328" s="150"/>
      <c r="C328" s="151" t="s">
        <v>424</v>
      </c>
      <c r="D328" s="151" t="s">
        <v>143</v>
      </c>
      <c r="E328" s="152" t="s">
        <v>425</v>
      </c>
      <c r="F328" s="153" t="s">
        <v>426</v>
      </c>
      <c r="G328" s="154" t="s">
        <v>146</v>
      </c>
      <c r="H328" s="155">
        <v>944.55499999999995</v>
      </c>
      <c r="I328" s="156"/>
      <c r="J328" s="157">
        <f>ROUND(I328*H328,2)</f>
        <v>0</v>
      </c>
      <c r="K328" s="153" t="s">
        <v>264</v>
      </c>
      <c r="L328" s="34"/>
      <c r="M328" s="158" t="s">
        <v>1</v>
      </c>
      <c r="N328" s="159" t="s">
        <v>40</v>
      </c>
      <c r="O328" s="59"/>
      <c r="P328" s="160">
        <f>O328*H328</f>
        <v>0</v>
      </c>
      <c r="Q328" s="160">
        <v>0</v>
      </c>
      <c r="R328" s="160">
        <f>Q328*H328</f>
        <v>0</v>
      </c>
      <c r="S328" s="160">
        <v>0</v>
      </c>
      <c r="T328" s="161">
        <f>S328*H328</f>
        <v>0</v>
      </c>
      <c r="U328" s="33"/>
      <c r="V328" s="33"/>
      <c r="W328" s="33"/>
      <c r="X328" s="33"/>
      <c r="Y328" s="33"/>
      <c r="Z328" s="33"/>
      <c r="AA328" s="33"/>
      <c r="AB328" s="33"/>
      <c r="AC328" s="33"/>
      <c r="AD328" s="33"/>
      <c r="AE328" s="33"/>
      <c r="AR328" s="162" t="s">
        <v>147</v>
      </c>
      <c r="AT328" s="162" t="s">
        <v>143</v>
      </c>
      <c r="AU328" s="162" t="s">
        <v>83</v>
      </c>
      <c r="AY328" s="18" t="s">
        <v>141</v>
      </c>
      <c r="BE328" s="163">
        <f>IF(N328="základní",J328,0)</f>
        <v>0</v>
      </c>
      <c r="BF328" s="163">
        <f>IF(N328="snížená",J328,0)</f>
        <v>0</v>
      </c>
      <c r="BG328" s="163">
        <f>IF(N328="zákl. přenesená",J328,0)</f>
        <v>0</v>
      </c>
      <c r="BH328" s="163">
        <f>IF(N328="sníž. přenesená",J328,0)</f>
        <v>0</v>
      </c>
      <c r="BI328" s="163">
        <f>IF(N328="nulová",J328,0)</f>
        <v>0</v>
      </c>
      <c r="BJ328" s="18" t="s">
        <v>81</v>
      </c>
      <c r="BK328" s="163">
        <f>ROUND(I328*H328,2)</f>
        <v>0</v>
      </c>
      <c r="BL328" s="18" t="s">
        <v>147</v>
      </c>
      <c r="BM328" s="162" t="s">
        <v>427</v>
      </c>
    </row>
    <row r="329" spans="1:65" s="2" customFormat="1" ht="19.5">
      <c r="A329" s="33"/>
      <c r="B329" s="34"/>
      <c r="C329" s="33"/>
      <c r="D329" s="164" t="s">
        <v>149</v>
      </c>
      <c r="E329" s="33"/>
      <c r="F329" s="165" t="s">
        <v>428</v>
      </c>
      <c r="G329" s="33"/>
      <c r="H329" s="33"/>
      <c r="I329" s="166"/>
      <c r="J329" s="33"/>
      <c r="K329" s="33"/>
      <c r="L329" s="34"/>
      <c r="M329" s="167"/>
      <c r="N329" s="168"/>
      <c r="O329" s="59"/>
      <c r="P329" s="59"/>
      <c r="Q329" s="59"/>
      <c r="R329" s="59"/>
      <c r="S329" s="59"/>
      <c r="T329" s="60"/>
      <c r="U329" s="33"/>
      <c r="V329" s="33"/>
      <c r="W329" s="33"/>
      <c r="X329" s="33"/>
      <c r="Y329" s="33"/>
      <c r="Z329" s="33"/>
      <c r="AA329" s="33"/>
      <c r="AB329" s="33"/>
      <c r="AC329" s="33"/>
      <c r="AD329" s="33"/>
      <c r="AE329" s="33"/>
      <c r="AT329" s="18" t="s">
        <v>149</v>
      </c>
      <c r="AU329" s="18" t="s">
        <v>83</v>
      </c>
    </row>
    <row r="330" spans="1:65" s="13" customFormat="1" ht="11.25">
      <c r="B330" s="170"/>
      <c r="D330" s="164" t="s">
        <v>153</v>
      </c>
      <c r="E330" s="171" t="s">
        <v>1</v>
      </c>
      <c r="F330" s="172" t="s">
        <v>429</v>
      </c>
      <c r="H330" s="173">
        <v>944.55499999999995</v>
      </c>
      <c r="I330" s="174"/>
      <c r="L330" s="170"/>
      <c r="M330" s="175"/>
      <c r="N330" s="176"/>
      <c r="O330" s="176"/>
      <c r="P330" s="176"/>
      <c r="Q330" s="176"/>
      <c r="R330" s="176"/>
      <c r="S330" s="176"/>
      <c r="T330" s="177"/>
      <c r="AT330" s="171" t="s">
        <v>153</v>
      </c>
      <c r="AU330" s="171" t="s">
        <v>83</v>
      </c>
      <c r="AV330" s="13" t="s">
        <v>83</v>
      </c>
      <c r="AW330" s="13" t="s">
        <v>32</v>
      </c>
      <c r="AX330" s="13" t="s">
        <v>81</v>
      </c>
      <c r="AY330" s="171" t="s">
        <v>141</v>
      </c>
    </row>
    <row r="331" spans="1:65" s="2" customFormat="1" ht="14.45" customHeight="1">
      <c r="A331" s="33"/>
      <c r="B331" s="150"/>
      <c r="C331" s="151" t="s">
        <v>430</v>
      </c>
      <c r="D331" s="151" t="s">
        <v>143</v>
      </c>
      <c r="E331" s="152" t="s">
        <v>431</v>
      </c>
      <c r="F331" s="153" t="s">
        <v>432</v>
      </c>
      <c r="G331" s="154" t="s">
        <v>307</v>
      </c>
      <c r="H331" s="155">
        <v>832.13199999999995</v>
      </c>
      <c r="I331" s="156"/>
      <c r="J331" s="157">
        <f>ROUND(I331*H331,2)</f>
        <v>0</v>
      </c>
      <c r="K331" s="153" t="s">
        <v>264</v>
      </c>
      <c r="L331" s="34"/>
      <c r="M331" s="158" t="s">
        <v>1</v>
      </c>
      <c r="N331" s="159" t="s">
        <v>40</v>
      </c>
      <c r="O331" s="59"/>
      <c r="P331" s="160">
        <f>O331*H331</f>
        <v>0</v>
      </c>
      <c r="Q331" s="160">
        <v>0</v>
      </c>
      <c r="R331" s="160">
        <f>Q331*H331</f>
        <v>0</v>
      </c>
      <c r="S331" s="160">
        <v>0</v>
      </c>
      <c r="T331" s="161">
        <f>S331*H331</f>
        <v>0</v>
      </c>
      <c r="U331" s="33"/>
      <c r="V331" s="33"/>
      <c r="W331" s="33"/>
      <c r="X331" s="33"/>
      <c r="Y331" s="33"/>
      <c r="Z331" s="33"/>
      <c r="AA331" s="33"/>
      <c r="AB331" s="33"/>
      <c r="AC331" s="33"/>
      <c r="AD331" s="33"/>
      <c r="AE331" s="33"/>
      <c r="AR331" s="162" t="s">
        <v>147</v>
      </c>
      <c r="AT331" s="162" t="s">
        <v>143</v>
      </c>
      <c r="AU331" s="162" t="s">
        <v>83</v>
      </c>
      <c r="AY331" s="18" t="s">
        <v>141</v>
      </c>
      <c r="BE331" s="163">
        <f>IF(N331="základní",J331,0)</f>
        <v>0</v>
      </c>
      <c r="BF331" s="163">
        <f>IF(N331="snížená",J331,0)</f>
        <v>0</v>
      </c>
      <c r="BG331" s="163">
        <f>IF(N331="zákl. přenesená",J331,0)</f>
        <v>0</v>
      </c>
      <c r="BH331" s="163">
        <f>IF(N331="sníž. přenesená",J331,0)</f>
        <v>0</v>
      </c>
      <c r="BI331" s="163">
        <f>IF(N331="nulová",J331,0)</f>
        <v>0</v>
      </c>
      <c r="BJ331" s="18" t="s">
        <v>81</v>
      </c>
      <c r="BK331" s="163">
        <f>ROUND(I331*H331,2)</f>
        <v>0</v>
      </c>
      <c r="BL331" s="18" t="s">
        <v>147</v>
      </c>
      <c r="BM331" s="162" t="s">
        <v>433</v>
      </c>
    </row>
    <row r="332" spans="1:65" s="2" customFormat="1" ht="11.25">
      <c r="A332" s="33"/>
      <c r="B332" s="34"/>
      <c r="C332" s="33"/>
      <c r="D332" s="164" t="s">
        <v>149</v>
      </c>
      <c r="E332" s="33"/>
      <c r="F332" s="165" t="s">
        <v>434</v>
      </c>
      <c r="G332" s="33"/>
      <c r="H332" s="33"/>
      <c r="I332" s="166"/>
      <c r="J332" s="33"/>
      <c r="K332" s="33"/>
      <c r="L332" s="34"/>
      <c r="M332" s="167"/>
      <c r="N332" s="168"/>
      <c r="O332" s="59"/>
      <c r="P332" s="59"/>
      <c r="Q332" s="59"/>
      <c r="R332" s="59"/>
      <c r="S332" s="59"/>
      <c r="T332" s="60"/>
      <c r="U332" s="33"/>
      <c r="V332" s="33"/>
      <c r="W332" s="33"/>
      <c r="X332" s="33"/>
      <c r="Y332" s="33"/>
      <c r="Z332" s="33"/>
      <c r="AA332" s="33"/>
      <c r="AB332" s="33"/>
      <c r="AC332" s="33"/>
      <c r="AD332" s="33"/>
      <c r="AE332" s="33"/>
      <c r="AT332" s="18" t="s">
        <v>149</v>
      </c>
      <c r="AU332" s="18" t="s">
        <v>83</v>
      </c>
    </row>
    <row r="333" spans="1:65" s="2" customFormat="1" ht="24.2" customHeight="1">
      <c r="A333" s="33"/>
      <c r="B333" s="150"/>
      <c r="C333" s="151" t="s">
        <v>435</v>
      </c>
      <c r="D333" s="151" t="s">
        <v>143</v>
      </c>
      <c r="E333" s="152" t="s">
        <v>436</v>
      </c>
      <c r="F333" s="153" t="s">
        <v>437</v>
      </c>
      <c r="G333" s="154" t="s">
        <v>438</v>
      </c>
      <c r="H333" s="155">
        <v>1497.838</v>
      </c>
      <c r="I333" s="156"/>
      <c r="J333" s="157">
        <f>ROUND(I333*H333,2)</f>
        <v>0</v>
      </c>
      <c r="K333" s="153" t="s">
        <v>264</v>
      </c>
      <c r="L333" s="34"/>
      <c r="M333" s="158" t="s">
        <v>1</v>
      </c>
      <c r="N333" s="159" t="s">
        <v>40</v>
      </c>
      <c r="O333" s="59"/>
      <c r="P333" s="160">
        <f>O333*H333</f>
        <v>0</v>
      </c>
      <c r="Q333" s="160">
        <v>0</v>
      </c>
      <c r="R333" s="160">
        <f>Q333*H333</f>
        <v>0</v>
      </c>
      <c r="S333" s="160">
        <v>0</v>
      </c>
      <c r="T333" s="161">
        <f>S333*H333</f>
        <v>0</v>
      </c>
      <c r="U333" s="33"/>
      <c r="V333" s="33"/>
      <c r="W333" s="33"/>
      <c r="X333" s="33"/>
      <c r="Y333" s="33"/>
      <c r="Z333" s="33"/>
      <c r="AA333" s="33"/>
      <c r="AB333" s="33"/>
      <c r="AC333" s="33"/>
      <c r="AD333" s="33"/>
      <c r="AE333" s="33"/>
      <c r="AR333" s="162" t="s">
        <v>147</v>
      </c>
      <c r="AT333" s="162" t="s">
        <v>143</v>
      </c>
      <c r="AU333" s="162" t="s">
        <v>83</v>
      </c>
      <c r="AY333" s="18" t="s">
        <v>141</v>
      </c>
      <c r="BE333" s="163">
        <f>IF(N333="základní",J333,0)</f>
        <v>0</v>
      </c>
      <c r="BF333" s="163">
        <f>IF(N333="snížená",J333,0)</f>
        <v>0</v>
      </c>
      <c r="BG333" s="163">
        <f>IF(N333="zákl. přenesená",J333,0)</f>
        <v>0</v>
      </c>
      <c r="BH333" s="163">
        <f>IF(N333="sníž. přenesená",J333,0)</f>
        <v>0</v>
      </c>
      <c r="BI333" s="163">
        <f>IF(N333="nulová",J333,0)</f>
        <v>0</v>
      </c>
      <c r="BJ333" s="18" t="s">
        <v>81</v>
      </c>
      <c r="BK333" s="163">
        <f>ROUND(I333*H333,2)</f>
        <v>0</v>
      </c>
      <c r="BL333" s="18" t="s">
        <v>147</v>
      </c>
      <c r="BM333" s="162" t="s">
        <v>439</v>
      </c>
    </row>
    <row r="334" spans="1:65" s="2" customFormat="1" ht="29.25">
      <c r="A334" s="33"/>
      <c r="B334" s="34"/>
      <c r="C334" s="33"/>
      <c r="D334" s="164" t="s">
        <v>149</v>
      </c>
      <c r="E334" s="33"/>
      <c r="F334" s="165" t="s">
        <v>440</v>
      </c>
      <c r="G334" s="33"/>
      <c r="H334" s="33"/>
      <c r="I334" s="166"/>
      <c r="J334" s="33"/>
      <c r="K334" s="33"/>
      <c r="L334" s="34"/>
      <c r="M334" s="167"/>
      <c r="N334" s="168"/>
      <c r="O334" s="59"/>
      <c r="P334" s="59"/>
      <c r="Q334" s="59"/>
      <c r="R334" s="59"/>
      <c r="S334" s="59"/>
      <c r="T334" s="60"/>
      <c r="U334" s="33"/>
      <c r="V334" s="33"/>
      <c r="W334" s="33"/>
      <c r="X334" s="33"/>
      <c r="Y334" s="33"/>
      <c r="Z334" s="33"/>
      <c r="AA334" s="33"/>
      <c r="AB334" s="33"/>
      <c r="AC334" s="33"/>
      <c r="AD334" s="33"/>
      <c r="AE334" s="33"/>
      <c r="AT334" s="18" t="s">
        <v>149</v>
      </c>
      <c r="AU334" s="18" t="s">
        <v>83</v>
      </c>
    </row>
    <row r="335" spans="1:65" s="13" customFormat="1" ht="11.25">
      <c r="B335" s="170"/>
      <c r="D335" s="164" t="s">
        <v>153</v>
      </c>
      <c r="F335" s="172" t="s">
        <v>441</v>
      </c>
      <c r="H335" s="173">
        <v>1497.838</v>
      </c>
      <c r="I335" s="174"/>
      <c r="L335" s="170"/>
      <c r="M335" s="175"/>
      <c r="N335" s="176"/>
      <c r="O335" s="176"/>
      <c r="P335" s="176"/>
      <c r="Q335" s="176"/>
      <c r="R335" s="176"/>
      <c r="S335" s="176"/>
      <c r="T335" s="177"/>
      <c r="AT335" s="171" t="s">
        <v>153</v>
      </c>
      <c r="AU335" s="171" t="s">
        <v>83</v>
      </c>
      <c r="AV335" s="13" t="s">
        <v>83</v>
      </c>
      <c r="AW335" s="13" t="s">
        <v>3</v>
      </c>
      <c r="AX335" s="13" t="s">
        <v>81</v>
      </c>
      <c r="AY335" s="171" t="s">
        <v>141</v>
      </c>
    </row>
    <row r="336" spans="1:65" s="2" customFormat="1" ht="24.2" customHeight="1">
      <c r="A336" s="33"/>
      <c r="B336" s="150"/>
      <c r="C336" s="151" t="s">
        <v>442</v>
      </c>
      <c r="D336" s="151" t="s">
        <v>143</v>
      </c>
      <c r="E336" s="152" t="s">
        <v>443</v>
      </c>
      <c r="F336" s="153" t="s">
        <v>444</v>
      </c>
      <c r="G336" s="154" t="s">
        <v>307</v>
      </c>
      <c r="H336" s="155">
        <v>1678.498</v>
      </c>
      <c r="I336" s="156"/>
      <c r="J336" s="157">
        <f>ROUND(I336*H336,2)</f>
        <v>0</v>
      </c>
      <c r="K336" s="153" t="s">
        <v>264</v>
      </c>
      <c r="L336" s="34"/>
      <c r="M336" s="158" t="s">
        <v>1</v>
      </c>
      <c r="N336" s="159" t="s">
        <v>40</v>
      </c>
      <c r="O336" s="59"/>
      <c r="P336" s="160">
        <f>O336*H336</f>
        <v>0</v>
      </c>
      <c r="Q336" s="160">
        <v>0</v>
      </c>
      <c r="R336" s="160">
        <f>Q336*H336</f>
        <v>0</v>
      </c>
      <c r="S336" s="160">
        <v>0</v>
      </c>
      <c r="T336" s="161">
        <f>S336*H336</f>
        <v>0</v>
      </c>
      <c r="U336" s="33"/>
      <c r="V336" s="33"/>
      <c r="W336" s="33"/>
      <c r="X336" s="33"/>
      <c r="Y336" s="33"/>
      <c r="Z336" s="33"/>
      <c r="AA336" s="33"/>
      <c r="AB336" s="33"/>
      <c r="AC336" s="33"/>
      <c r="AD336" s="33"/>
      <c r="AE336" s="33"/>
      <c r="AR336" s="162" t="s">
        <v>147</v>
      </c>
      <c r="AT336" s="162" t="s">
        <v>143</v>
      </c>
      <c r="AU336" s="162" t="s">
        <v>83</v>
      </c>
      <c r="AY336" s="18" t="s">
        <v>141</v>
      </c>
      <c r="BE336" s="163">
        <f>IF(N336="základní",J336,0)</f>
        <v>0</v>
      </c>
      <c r="BF336" s="163">
        <f>IF(N336="snížená",J336,0)</f>
        <v>0</v>
      </c>
      <c r="BG336" s="163">
        <f>IF(N336="zákl. přenesená",J336,0)</f>
        <v>0</v>
      </c>
      <c r="BH336" s="163">
        <f>IF(N336="sníž. přenesená",J336,0)</f>
        <v>0</v>
      </c>
      <c r="BI336" s="163">
        <f>IF(N336="nulová",J336,0)</f>
        <v>0</v>
      </c>
      <c r="BJ336" s="18" t="s">
        <v>81</v>
      </c>
      <c r="BK336" s="163">
        <f>ROUND(I336*H336,2)</f>
        <v>0</v>
      </c>
      <c r="BL336" s="18" t="s">
        <v>147</v>
      </c>
      <c r="BM336" s="162" t="s">
        <v>445</v>
      </c>
    </row>
    <row r="337" spans="1:65" s="2" customFormat="1" ht="29.25">
      <c r="A337" s="33"/>
      <c r="B337" s="34"/>
      <c r="C337" s="33"/>
      <c r="D337" s="164" t="s">
        <v>149</v>
      </c>
      <c r="E337" s="33"/>
      <c r="F337" s="165" t="s">
        <v>446</v>
      </c>
      <c r="G337" s="33"/>
      <c r="H337" s="33"/>
      <c r="I337" s="166"/>
      <c r="J337" s="33"/>
      <c r="K337" s="33"/>
      <c r="L337" s="34"/>
      <c r="M337" s="167"/>
      <c r="N337" s="168"/>
      <c r="O337" s="59"/>
      <c r="P337" s="59"/>
      <c r="Q337" s="59"/>
      <c r="R337" s="59"/>
      <c r="S337" s="59"/>
      <c r="T337" s="60"/>
      <c r="U337" s="33"/>
      <c r="V337" s="33"/>
      <c r="W337" s="33"/>
      <c r="X337" s="33"/>
      <c r="Y337" s="33"/>
      <c r="Z337" s="33"/>
      <c r="AA337" s="33"/>
      <c r="AB337" s="33"/>
      <c r="AC337" s="33"/>
      <c r="AD337" s="33"/>
      <c r="AE337" s="33"/>
      <c r="AT337" s="18" t="s">
        <v>149</v>
      </c>
      <c r="AU337" s="18" t="s">
        <v>83</v>
      </c>
    </row>
    <row r="338" spans="1:65" s="14" customFormat="1" ht="11.25">
      <c r="B338" s="178"/>
      <c r="D338" s="164" t="s">
        <v>153</v>
      </c>
      <c r="E338" s="179" t="s">
        <v>1</v>
      </c>
      <c r="F338" s="180" t="s">
        <v>394</v>
      </c>
      <c r="H338" s="179" t="s">
        <v>1</v>
      </c>
      <c r="I338" s="181"/>
      <c r="L338" s="178"/>
      <c r="M338" s="182"/>
      <c r="N338" s="183"/>
      <c r="O338" s="183"/>
      <c r="P338" s="183"/>
      <c r="Q338" s="183"/>
      <c r="R338" s="183"/>
      <c r="S338" s="183"/>
      <c r="T338" s="184"/>
      <c r="AT338" s="179" t="s">
        <v>153</v>
      </c>
      <c r="AU338" s="179" t="s">
        <v>83</v>
      </c>
      <c r="AV338" s="14" t="s">
        <v>81</v>
      </c>
      <c r="AW338" s="14" t="s">
        <v>32</v>
      </c>
      <c r="AX338" s="14" t="s">
        <v>75</v>
      </c>
      <c r="AY338" s="179" t="s">
        <v>141</v>
      </c>
    </row>
    <row r="339" spans="1:65" s="13" customFormat="1" ht="11.25">
      <c r="B339" s="170"/>
      <c r="D339" s="164" t="s">
        <v>153</v>
      </c>
      <c r="E339" s="171" t="s">
        <v>1</v>
      </c>
      <c r="F339" s="172" t="s">
        <v>377</v>
      </c>
      <c r="H339" s="173">
        <v>2623.3519999999999</v>
      </c>
      <c r="I339" s="174"/>
      <c r="L339" s="170"/>
      <c r="M339" s="175"/>
      <c r="N339" s="176"/>
      <c r="O339" s="176"/>
      <c r="P339" s="176"/>
      <c r="Q339" s="176"/>
      <c r="R339" s="176"/>
      <c r="S339" s="176"/>
      <c r="T339" s="177"/>
      <c r="AT339" s="171" t="s">
        <v>153</v>
      </c>
      <c r="AU339" s="171" t="s">
        <v>83</v>
      </c>
      <c r="AV339" s="13" t="s">
        <v>83</v>
      </c>
      <c r="AW339" s="13" t="s">
        <v>32</v>
      </c>
      <c r="AX339" s="13" t="s">
        <v>75</v>
      </c>
      <c r="AY339" s="171" t="s">
        <v>141</v>
      </c>
    </row>
    <row r="340" spans="1:65" s="14" customFormat="1" ht="11.25">
      <c r="B340" s="178"/>
      <c r="D340" s="164" t="s">
        <v>153</v>
      </c>
      <c r="E340" s="179" t="s">
        <v>1</v>
      </c>
      <c r="F340" s="180" t="s">
        <v>447</v>
      </c>
      <c r="H340" s="179" t="s">
        <v>1</v>
      </c>
      <c r="I340" s="181"/>
      <c r="L340" s="178"/>
      <c r="M340" s="182"/>
      <c r="N340" s="183"/>
      <c r="O340" s="183"/>
      <c r="P340" s="183"/>
      <c r="Q340" s="183"/>
      <c r="R340" s="183"/>
      <c r="S340" s="183"/>
      <c r="T340" s="184"/>
      <c r="AT340" s="179" t="s">
        <v>153</v>
      </c>
      <c r="AU340" s="179" t="s">
        <v>83</v>
      </c>
      <c r="AV340" s="14" t="s">
        <v>81</v>
      </c>
      <c r="AW340" s="14" t="s">
        <v>32</v>
      </c>
      <c r="AX340" s="14" t="s">
        <v>75</v>
      </c>
      <c r="AY340" s="179" t="s">
        <v>141</v>
      </c>
    </row>
    <row r="341" spans="1:65" s="13" customFormat="1" ht="11.25">
      <c r="B341" s="170"/>
      <c r="D341" s="164" t="s">
        <v>153</v>
      </c>
      <c r="E341" s="171" t="s">
        <v>1</v>
      </c>
      <c r="F341" s="172" t="s">
        <v>448</v>
      </c>
      <c r="H341" s="173">
        <v>-157.059</v>
      </c>
      <c r="I341" s="174"/>
      <c r="L341" s="170"/>
      <c r="M341" s="175"/>
      <c r="N341" s="176"/>
      <c r="O341" s="176"/>
      <c r="P341" s="176"/>
      <c r="Q341" s="176"/>
      <c r="R341" s="176"/>
      <c r="S341" s="176"/>
      <c r="T341" s="177"/>
      <c r="AT341" s="171" t="s">
        <v>153</v>
      </c>
      <c r="AU341" s="171" t="s">
        <v>83</v>
      </c>
      <c r="AV341" s="13" t="s">
        <v>83</v>
      </c>
      <c r="AW341" s="13" t="s">
        <v>32</v>
      </c>
      <c r="AX341" s="13" t="s">
        <v>75</v>
      </c>
      <c r="AY341" s="171" t="s">
        <v>141</v>
      </c>
    </row>
    <row r="342" spans="1:65" s="14" customFormat="1" ht="11.25">
      <c r="B342" s="178"/>
      <c r="D342" s="164" t="s">
        <v>153</v>
      </c>
      <c r="E342" s="179" t="s">
        <v>1</v>
      </c>
      <c r="F342" s="180" t="s">
        <v>449</v>
      </c>
      <c r="H342" s="179" t="s">
        <v>1</v>
      </c>
      <c r="I342" s="181"/>
      <c r="L342" s="178"/>
      <c r="M342" s="182"/>
      <c r="N342" s="183"/>
      <c r="O342" s="183"/>
      <c r="P342" s="183"/>
      <c r="Q342" s="183"/>
      <c r="R342" s="183"/>
      <c r="S342" s="183"/>
      <c r="T342" s="184"/>
      <c r="AT342" s="179" t="s">
        <v>153</v>
      </c>
      <c r="AU342" s="179" t="s">
        <v>83</v>
      </c>
      <c r="AV342" s="14" t="s">
        <v>81</v>
      </c>
      <c r="AW342" s="14" t="s">
        <v>32</v>
      </c>
      <c r="AX342" s="14" t="s">
        <v>75</v>
      </c>
      <c r="AY342" s="179" t="s">
        <v>141</v>
      </c>
    </row>
    <row r="343" spans="1:65" s="13" customFormat="1" ht="11.25">
      <c r="B343" s="170"/>
      <c r="D343" s="164" t="s">
        <v>153</v>
      </c>
      <c r="E343" s="171" t="s">
        <v>1</v>
      </c>
      <c r="F343" s="172" t="s">
        <v>450</v>
      </c>
      <c r="H343" s="173">
        <v>-356.13200000000001</v>
      </c>
      <c r="I343" s="174"/>
      <c r="L343" s="170"/>
      <c r="M343" s="175"/>
      <c r="N343" s="176"/>
      <c r="O343" s="176"/>
      <c r="P343" s="176"/>
      <c r="Q343" s="176"/>
      <c r="R343" s="176"/>
      <c r="S343" s="176"/>
      <c r="T343" s="177"/>
      <c r="AT343" s="171" t="s">
        <v>153</v>
      </c>
      <c r="AU343" s="171" t="s">
        <v>83</v>
      </c>
      <c r="AV343" s="13" t="s">
        <v>83</v>
      </c>
      <c r="AW343" s="13" t="s">
        <v>32</v>
      </c>
      <c r="AX343" s="13" t="s">
        <v>75</v>
      </c>
      <c r="AY343" s="171" t="s">
        <v>141</v>
      </c>
    </row>
    <row r="344" spans="1:65" s="14" customFormat="1" ht="11.25">
      <c r="B344" s="178"/>
      <c r="D344" s="164" t="s">
        <v>153</v>
      </c>
      <c r="E344" s="179" t="s">
        <v>1</v>
      </c>
      <c r="F344" s="180" t="s">
        <v>451</v>
      </c>
      <c r="H344" s="179" t="s">
        <v>1</v>
      </c>
      <c r="I344" s="181"/>
      <c r="L344" s="178"/>
      <c r="M344" s="182"/>
      <c r="N344" s="183"/>
      <c r="O344" s="183"/>
      <c r="P344" s="183"/>
      <c r="Q344" s="183"/>
      <c r="R344" s="183"/>
      <c r="S344" s="183"/>
      <c r="T344" s="184"/>
      <c r="AT344" s="179" t="s">
        <v>153</v>
      </c>
      <c r="AU344" s="179" t="s">
        <v>83</v>
      </c>
      <c r="AV344" s="14" t="s">
        <v>81</v>
      </c>
      <c r="AW344" s="14" t="s">
        <v>32</v>
      </c>
      <c r="AX344" s="14" t="s">
        <v>75</v>
      </c>
      <c r="AY344" s="179" t="s">
        <v>141</v>
      </c>
    </row>
    <row r="345" spans="1:65" s="13" customFormat="1" ht="11.25">
      <c r="B345" s="170"/>
      <c r="D345" s="164" t="s">
        <v>153</v>
      </c>
      <c r="E345" s="171" t="s">
        <v>1</v>
      </c>
      <c r="F345" s="172" t="s">
        <v>452</v>
      </c>
      <c r="H345" s="173">
        <v>-286.16500000000002</v>
      </c>
      <c r="I345" s="174"/>
      <c r="L345" s="170"/>
      <c r="M345" s="175"/>
      <c r="N345" s="176"/>
      <c r="O345" s="176"/>
      <c r="P345" s="176"/>
      <c r="Q345" s="176"/>
      <c r="R345" s="176"/>
      <c r="S345" s="176"/>
      <c r="T345" s="177"/>
      <c r="AT345" s="171" t="s">
        <v>153</v>
      </c>
      <c r="AU345" s="171" t="s">
        <v>83</v>
      </c>
      <c r="AV345" s="13" t="s">
        <v>83</v>
      </c>
      <c r="AW345" s="13" t="s">
        <v>32</v>
      </c>
      <c r="AX345" s="13" t="s">
        <v>75</v>
      </c>
      <c r="AY345" s="171" t="s">
        <v>141</v>
      </c>
    </row>
    <row r="346" spans="1:65" s="14" customFormat="1" ht="11.25">
      <c r="B346" s="178"/>
      <c r="D346" s="164" t="s">
        <v>153</v>
      </c>
      <c r="E346" s="179" t="s">
        <v>1</v>
      </c>
      <c r="F346" s="180" t="s">
        <v>453</v>
      </c>
      <c r="H346" s="179" t="s">
        <v>1</v>
      </c>
      <c r="I346" s="181"/>
      <c r="L346" s="178"/>
      <c r="M346" s="182"/>
      <c r="N346" s="183"/>
      <c r="O346" s="183"/>
      <c r="P346" s="183"/>
      <c r="Q346" s="183"/>
      <c r="R346" s="183"/>
      <c r="S346" s="183"/>
      <c r="T346" s="184"/>
      <c r="AT346" s="179" t="s">
        <v>153</v>
      </c>
      <c r="AU346" s="179" t="s">
        <v>83</v>
      </c>
      <c r="AV346" s="14" t="s">
        <v>81</v>
      </c>
      <c r="AW346" s="14" t="s">
        <v>32</v>
      </c>
      <c r="AX346" s="14" t="s">
        <v>75</v>
      </c>
      <c r="AY346" s="179" t="s">
        <v>141</v>
      </c>
    </row>
    <row r="347" spans="1:65" s="13" customFormat="1" ht="11.25">
      <c r="B347" s="170"/>
      <c r="D347" s="164" t="s">
        <v>153</v>
      </c>
      <c r="E347" s="171" t="s">
        <v>1</v>
      </c>
      <c r="F347" s="172" t="s">
        <v>454</v>
      </c>
      <c r="H347" s="173">
        <v>-90.94</v>
      </c>
      <c r="I347" s="174"/>
      <c r="L347" s="170"/>
      <c r="M347" s="175"/>
      <c r="N347" s="176"/>
      <c r="O347" s="176"/>
      <c r="P347" s="176"/>
      <c r="Q347" s="176"/>
      <c r="R347" s="176"/>
      <c r="S347" s="176"/>
      <c r="T347" s="177"/>
      <c r="AT347" s="171" t="s">
        <v>153</v>
      </c>
      <c r="AU347" s="171" t="s">
        <v>83</v>
      </c>
      <c r="AV347" s="13" t="s">
        <v>83</v>
      </c>
      <c r="AW347" s="13" t="s">
        <v>32</v>
      </c>
      <c r="AX347" s="13" t="s">
        <v>75</v>
      </c>
      <c r="AY347" s="171" t="s">
        <v>141</v>
      </c>
    </row>
    <row r="348" spans="1:65" s="14" customFormat="1" ht="11.25">
      <c r="B348" s="178"/>
      <c r="D348" s="164" t="s">
        <v>153</v>
      </c>
      <c r="E348" s="179" t="s">
        <v>1</v>
      </c>
      <c r="F348" s="180" t="s">
        <v>455</v>
      </c>
      <c r="H348" s="179" t="s">
        <v>1</v>
      </c>
      <c r="I348" s="181"/>
      <c r="L348" s="178"/>
      <c r="M348" s="182"/>
      <c r="N348" s="183"/>
      <c r="O348" s="183"/>
      <c r="P348" s="183"/>
      <c r="Q348" s="183"/>
      <c r="R348" s="183"/>
      <c r="S348" s="183"/>
      <c r="T348" s="184"/>
      <c r="AT348" s="179" t="s">
        <v>153</v>
      </c>
      <c r="AU348" s="179" t="s">
        <v>83</v>
      </c>
      <c r="AV348" s="14" t="s">
        <v>81</v>
      </c>
      <c r="AW348" s="14" t="s">
        <v>32</v>
      </c>
      <c r="AX348" s="14" t="s">
        <v>75</v>
      </c>
      <c r="AY348" s="179" t="s">
        <v>141</v>
      </c>
    </row>
    <row r="349" spans="1:65" s="13" customFormat="1" ht="11.25">
      <c r="B349" s="170"/>
      <c r="D349" s="164" t="s">
        <v>153</v>
      </c>
      <c r="E349" s="171" t="s">
        <v>1</v>
      </c>
      <c r="F349" s="172" t="s">
        <v>456</v>
      </c>
      <c r="H349" s="173">
        <v>-45.505000000000003</v>
      </c>
      <c r="I349" s="174"/>
      <c r="L349" s="170"/>
      <c r="M349" s="175"/>
      <c r="N349" s="176"/>
      <c r="O349" s="176"/>
      <c r="P349" s="176"/>
      <c r="Q349" s="176"/>
      <c r="R349" s="176"/>
      <c r="S349" s="176"/>
      <c r="T349" s="177"/>
      <c r="AT349" s="171" t="s">
        <v>153</v>
      </c>
      <c r="AU349" s="171" t="s">
        <v>83</v>
      </c>
      <c r="AV349" s="13" t="s">
        <v>83</v>
      </c>
      <c r="AW349" s="13" t="s">
        <v>32</v>
      </c>
      <c r="AX349" s="13" t="s">
        <v>75</v>
      </c>
      <c r="AY349" s="171" t="s">
        <v>141</v>
      </c>
    </row>
    <row r="350" spans="1:65" s="13" customFormat="1" ht="11.25">
      <c r="B350" s="170"/>
      <c r="D350" s="164" t="s">
        <v>153</v>
      </c>
      <c r="E350" s="171" t="s">
        <v>1</v>
      </c>
      <c r="F350" s="172" t="s">
        <v>457</v>
      </c>
      <c r="H350" s="173">
        <v>-9.0530000000000008</v>
      </c>
      <c r="I350" s="174"/>
      <c r="L350" s="170"/>
      <c r="M350" s="175"/>
      <c r="N350" s="176"/>
      <c r="O350" s="176"/>
      <c r="P350" s="176"/>
      <c r="Q350" s="176"/>
      <c r="R350" s="176"/>
      <c r="S350" s="176"/>
      <c r="T350" s="177"/>
      <c r="AT350" s="171" t="s">
        <v>153</v>
      </c>
      <c r="AU350" s="171" t="s">
        <v>83</v>
      </c>
      <c r="AV350" s="13" t="s">
        <v>83</v>
      </c>
      <c r="AW350" s="13" t="s">
        <v>32</v>
      </c>
      <c r="AX350" s="13" t="s">
        <v>75</v>
      </c>
      <c r="AY350" s="171" t="s">
        <v>141</v>
      </c>
    </row>
    <row r="351" spans="1:65" s="15" customFormat="1" ht="11.25">
      <c r="B351" s="185"/>
      <c r="D351" s="164" t="s">
        <v>153</v>
      </c>
      <c r="E351" s="186" t="s">
        <v>1</v>
      </c>
      <c r="F351" s="187" t="s">
        <v>228</v>
      </c>
      <c r="H351" s="188">
        <v>1678.498</v>
      </c>
      <c r="I351" s="189"/>
      <c r="L351" s="185"/>
      <c r="M351" s="190"/>
      <c r="N351" s="191"/>
      <c r="O351" s="191"/>
      <c r="P351" s="191"/>
      <c r="Q351" s="191"/>
      <c r="R351" s="191"/>
      <c r="S351" s="191"/>
      <c r="T351" s="192"/>
      <c r="AT351" s="186" t="s">
        <v>153</v>
      </c>
      <c r="AU351" s="186" t="s">
        <v>83</v>
      </c>
      <c r="AV351" s="15" t="s">
        <v>147</v>
      </c>
      <c r="AW351" s="15" t="s">
        <v>32</v>
      </c>
      <c r="AX351" s="15" t="s">
        <v>81</v>
      </c>
      <c r="AY351" s="186" t="s">
        <v>141</v>
      </c>
    </row>
    <row r="352" spans="1:65" s="2" customFormat="1" ht="14.45" customHeight="1">
      <c r="A352" s="33"/>
      <c r="B352" s="150"/>
      <c r="C352" s="201" t="s">
        <v>458</v>
      </c>
      <c r="D352" s="201" t="s">
        <v>459</v>
      </c>
      <c r="E352" s="202" t="s">
        <v>460</v>
      </c>
      <c r="F352" s="203" t="s">
        <v>461</v>
      </c>
      <c r="G352" s="204" t="s">
        <v>438</v>
      </c>
      <c r="H352" s="205">
        <v>150.65600000000001</v>
      </c>
      <c r="I352" s="206"/>
      <c r="J352" s="207">
        <f>ROUND(I352*H352,2)</f>
        <v>0</v>
      </c>
      <c r="K352" s="203" t="s">
        <v>264</v>
      </c>
      <c r="L352" s="208"/>
      <c r="M352" s="209" t="s">
        <v>1</v>
      </c>
      <c r="N352" s="210" t="s">
        <v>40</v>
      </c>
      <c r="O352" s="59"/>
      <c r="P352" s="160">
        <f>O352*H352</f>
        <v>0</v>
      </c>
      <c r="Q352" s="160">
        <v>0.3</v>
      </c>
      <c r="R352" s="160">
        <f>Q352*H352</f>
        <v>45.196800000000003</v>
      </c>
      <c r="S352" s="160">
        <v>0</v>
      </c>
      <c r="T352" s="161">
        <f>S352*H352</f>
        <v>0</v>
      </c>
      <c r="U352" s="33"/>
      <c r="V352" s="33"/>
      <c r="W352" s="33"/>
      <c r="X352" s="33"/>
      <c r="Y352" s="33"/>
      <c r="Z352" s="33"/>
      <c r="AA352" s="33"/>
      <c r="AB352" s="33"/>
      <c r="AC352" s="33"/>
      <c r="AD352" s="33"/>
      <c r="AE352" s="33"/>
      <c r="AR352" s="162" t="s">
        <v>185</v>
      </c>
      <c r="AT352" s="162" t="s">
        <v>459</v>
      </c>
      <c r="AU352" s="162" t="s">
        <v>83</v>
      </c>
      <c r="AY352" s="18" t="s">
        <v>141</v>
      </c>
      <c r="BE352" s="163">
        <f>IF(N352="základní",J352,0)</f>
        <v>0</v>
      </c>
      <c r="BF352" s="163">
        <f>IF(N352="snížená",J352,0)</f>
        <v>0</v>
      </c>
      <c r="BG352" s="163">
        <f>IF(N352="zákl. přenesená",J352,0)</f>
        <v>0</v>
      </c>
      <c r="BH352" s="163">
        <f>IF(N352="sníž. přenesená",J352,0)</f>
        <v>0</v>
      </c>
      <c r="BI352" s="163">
        <f>IF(N352="nulová",J352,0)</f>
        <v>0</v>
      </c>
      <c r="BJ352" s="18" t="s">
        <v>81</v>
      </c>
      <c r="BK352" s="163">
        <f>ROUND(I352*H352,2)</f>
        <v>0</v>
      </c>
      <c r="BL352" s="18" t="s">
        <v>147</v>
      </c>
      <c r="BM352" s="162" t="s">
        <v>462</v>
      </c>
    </row>
    <row r="353" spans="1:65" s="2" customFormat="1" ht="11.25">
      <c r="A353" s="33"/>
      <c r="B353" s="34"/>
      <c r="C353" s="33"/>
      <c r="D353" s="164" t="s">
        <v>149</v>
      </c>
      <c r="E353" s="33"/>
      <c r="F353" s="165" t="s">
        <v>463</v>
      </c>
      <c r="G353" s="33"/>
      <c r="H353" s="33"/>
      <c r="I353" s="166"/>
      <c r="J353" s="33"/>
      <c r="K353" s="33"/>
      <c r="L353" s="34"/>
      <c r="M353" s="167"/>
      <c r="N353" s="168"/>
      <c r="O353" s="59"/>
      <c r="P353" s="59"/>
      <c r="Q353" s="59"/>
      <c r="R353" s="59"/>
      <c r="S353" s="59"/>
      <c r="T353" s="60"/>
      <c r="U353" s="33"/>
      <c r="V353" s="33"/>
      <c r="W353" s="33"/>
      <c r="X353" s="33"/>
      <c r="Y353" s="33"/>
      <c r="Z353" s="33"/>
      <c r="AA353" s="33"/>
      <c r="AB353" s="33"/>
      <c r="AC353" s="33"/>
      <c r="AD353" s="33"/>
      <c r="AE353" s="33"/>
      <c r="AT353" s="18" t="s">
        <v>149</v>
      </c>
      <c r="AU353" s="18" t="s">
        <v>83</v>
      </c>
    </row>
    <row r="354" spans="1:65" s="14" customFormat="1" ht="22.5">
      <c r="B354" s="178"/>
      <c r="D354" s="164" t="s">
        <v>153</v>
      </c>
      <c r="E354" s="179" t="s">
        <v>1</v>
      </c>
      <c r="F354" s="180" t="s">
        <v>464</v>
      </c>
      <c r="H354" s="179" t="s">
        <v>1</v>
      </c>
      <c r="I354" s="181"/>
      <c r="L354" s="178"/>
      <c r="M354" s="182"/>
      <c r="N354" s="183"/>
      <c r="O354" s="183"/>
      <c r="P354" s="183"/>
      <c r="Q354" s="183"/>
      <c r="R354" s="183"/>
      <c r="S354" s="183"/>
      <c r="T354" s="184"/>
      <c r="AT354" s="179" t="s">
        <v>153</v>
      </c>
      <c r="AU354" s="179" t="s">
        <v>83</v>
      </c>
      <c r="AV354" s="14" t="s">
        <v>81</v>
      </c>
      <c r="AW354" s="14" t="s">
        <v>32</v>
      </c>
      <c r="AX354" s="14" t="s">
        <v>75</v>
      </c>
      <c r="AY354" s="179" t="s">
        <v>141</v>
      </c>
    </row>
    <row r="355" spans="1:65" s="13" customFormat="1" ht="11.25">
      <c r="B355" s="170"/>
      <c r="D355" s="164" t="s">
        <v>153</v>
      </c>
      <c r="E355" s="171" t="s">
        <v>1</v>
      </c>
      <c r="F355" s="172" t="s">
        <v>465</v>
      </c>
      <c r="H355" s="173">
        <v>75.328000000000003</v>
      </c>
      <c r="I355" s="174"/>
      <c r="L355" s="170"/>
      <c r="M355" s="175"/>
      <c r="N355" s="176"/>
      <c r="O355" s="176"/>
      <c r="P355" s="176"/>
      <c r="Q355" s="176"/>
      <c r="R355" s="176"/>
      <c r="S355" s="176"/>
      <c r="T355" s="177"/>
      <c r="AT355" s="171" t="s">
        <v>153</v>
      </c>
      <c r="AU355" s="171" t="s">
        <v>83</v>
      </c>
      <c r="AV355" s="13" t="s">
        <v>83</v>
      </c>
      <c r="AW355" s="13" t="s">
        <v>32</v>
      </c>
      <c r="AX355" s="13" t="s">
        <v>81</v>
      </c>
      <c r="AY355" s="171" t="s">
        <v>141</v>
      </c>
    </row>
    <row r="356" spans="1:65" s="13" customFormat="1" ht="11.25">
      <c r="B356" s="170"/>
      <c r="D356" s="164" t="s">
        <v>153</v>
      </c>
      <c r="F356" s="172" t="s">
        <v>466</v>
      </c>
      <c r="H356" s="173">
        <v>150.65600000000001</v>
      </c>
      <c r="I356" s="174"/>
      <c r="L356" s="170"/>
      <c r="M356" s="175"/>
      <c r="N356" s="176"/>
      <c r="O356" s="176"/>
      <c r="P356" s="176"/>
      <c r="Q356" s="176"/>
      <c r="R356" s="176"/>
      <c r="S356" s="176"/>
      <c r="T356" s="177"/>
      <c r="AT356" s="171" t="s">
        <v>153</v>
      </c>
      <c r="AU356" s="171" t="s">
        <v>83</v>
      </c>
      <c r="AV356" s="13" t="s">
        <v>83</v>
      </c>
      <c r="AW356" s="13" t="s">
        <v>3</v>
      </c>
      <c r="AX356" s="13" t="s">
        <v>81</v>
      </c>
      <c r="AY356" s="171" t="s">
        <v>141</v>
      </c>
    </row>
    <row r="357" spans="1:65" s="2" customFormat="1" ht="24.2" customHeight="1">
      <c r="A357" s="33"/>
      <c r="B357" s="150"/>
      <c r="C357" s="151" t="s">
        <v>467</v>
      </c>
      <c r="D357" s="151" t="s">
        <v>143</v>
      </c>
      <c r="E357" s="152" t="s">
        <v>468</v>
      </c>
      <c r="F357" s="153" t="s">
        <v>469</v>
      </c>
      <c r="G357" s="154" t="s">
        <v>307</v>
      </c>
      <c r="H357" s="155">
        <v>356.13200000000001</v>
      </c>
      <c r="I357" s="156"/>
      <c r="J357" s="157">
        <f>ROUND(I357*H357,2)</f>
        <v>0</v>
      </c>
      <c r="K357" s="153" t="s">
        <v>264</v>
      </c>
      <c r="L357" s="34"/>
      <c r="M357" s="158" t="s">
        <v>1</v>
      </c>
      <c r="N357" s="159" t="s">
        <v>40</v>
      </c>
      <c r="O357" s="59"/>
      <c r="P357" s="160">
        <f>O357*H357</f>
        <v>0</v>
      </c>
      <c r="Q357" s="160">
        <v>0</v>
      </c>
      <c r="R357" s="160">
        <f>Q357*H357</f>
        <v>0</v>
      </c>
      <c r="S357" s="160">
        <v>0</v>
      </c>
      <c r="T357" s="161">
        <f>S357*H357</f>
        <v>0</v>
      </c>
      <c r="U357" s="33"/>
      <c r="V357" s="33"/>
      <c r="W357" s="33"/>
      <c r="X357" s="33"/>
      <c r="Y357" s="33"/>
      <c r="Z357" s="33"/>
      <c r="AA357" s="33"/>
      <c r="AB357" s="33"/>
      <c r="AC357" s="33"/>
      <c r="AD357" s="33"/>
      <c r="AE357" s="33"/>
      <c r="AR357" s="162" t="s">
        <v>147</v>
      </c>
      <c r="AT357" s="162" t="s">
        <v>143</v>
      </c>
      <c r="AU357" s="162" t="s">
        <v>83</v>
      </c>
      <c r="AY357" s="18" t="s">
        <v>141</v>
      </c>
      <c r="BE357" s="163">
        <f>IF(N357="základní",J357,0)</f>
        <v>0</v>
      </c>
      <c r="BF357" s="163">
        <f>IF(N357="snížená",J357,0)</f>
        <v>0</v>
      </c>
      <c r="BG357" s="163">
        <f>IF(N357="zákl. přenesená",J357,0)</f>
        <v>0</v>
      </c>
      <c r="BH357" s="163">
        <f>IF(N357="sníž. přenesená",J357,0)</f>
        <v>0</v>
      </c>
      <c r="BI357" s="163">
        <f>IF(N357="nulová",J357,0)</f>
        <v>0</v>
      </c>
      <c r="BJ357" s="18" t="s">
        <v>81</v>
      </c>
      <c r="BK357" s="163">
        <f>ROUND(I357*H357,2)</f>
        <v>0</v>
      </c>
      <c r="BL357" s="18" t="s">
        <v>147</v>
      </c>
      <c r="BM357" s="162" t="s">
        <v>470</v>
      </c>
    </row>
    <row r="358" spans="1:65" s="2" customFormat="1" ht="39">
      <c r="A358" s="33"/>
      <c r="B358" s="34"/>
      <c r="C358" s="33"/>
      <c r="D358" s="164" t="s">
        <v>149</v>
      </c>
      <c r="E358" s="33"/>
      <c r="F358" s="165" t="s">
        <v>471</v>
      </c>
      <c r="G358" s="33"/>
      <c r="H358" s="33"/>
      <c r="I358" s="166"/>
      <c r="J358" s="33"/>
      <c r="K358" s="33"/>
      <c r="L358" s="34"/>
      <c r="M358" s="167"/>
      <c r="N358" s="168"/>
      <c r="O358" s="59"/>
      <c r="P358" s="59"/>
      <c r="Q358" s="59"/>
      <c r="R358" s="59"/>
      <c r="S358" s="59"/>
      <c r="T358" s="60"/>
      <c r="U358" s="33"/>
      <c r="V358" s="33"/>
      <c r="W358" s="33"/>
      <c r="X358" s="33"/>
      <c r="Y358" s="33"/>
      <c r="Z358" s="33"/>
      <c r="AA358" s="33"/>
      <c r="AB358" s="33"/>
      <c r="AC358" s="33"/>
      <c r="AD358" s="33"/>
      <c r="AE358" s="33"/>
      <c r="AT358" s="18" t="s">
        <v>149</v>
      </c>
      <c r="AU358" s="18" t="s">
        <v>83</v>
      </c>
    </row>
    <row r="359" spans="1:65" s="2" customFormat="1" ht="29.25">
      <c r="A359" s="33"/>
      <c r="B359" s="34"/>
      <c r="C359" s="33"/>
      <c r="D359" s="164" t="s">
        <v>151</v>
      </c>
      <c r="E359" s="33"/>
      <c r="F359" s="169" t="s">
        <v>152</v>
      </c>
      <c r="G359" s="33"/>
      <c r="H359" s="33"/>
      <c r="I359" s="166"/>
      <c r="J359" s="33"/>
      <c r="K359" s="33"/>
      <c r="L359" s="34"/>
      <c r="M359" s="167"/>
      <c r="N359" s="168"/>
      <c r="O359" s="59"/>
      <c r="P359" s="59"/>
      <c r="Q359" s="59"/>
      <c r="R359" s="59"/>
      <c r="S359" s="59"/>
      <c r="T359" s="60"/>
      <c r="U359" s="33"/>
      <c r="V359" s="33"/>
      <c r="W359" s="33"/>
      <c r="X359" s="33"/>
      <c r="Y359" s="33"/>
      <c r="Z359" s="33"/>
      <c r="AA359" s="33"/>
      <c r="AB359" s="33"/>
      <c r="AC359" s="33"/>
      <c r="AD359" s="33"/>
      <c r="AE359" s="33"/>
      <c r="AT359" s="18" t="s">
        <v>151</v>
      </c>
      <c r="AU359" s="18" t="s">
        <v>83</v>
      </c>
    </row>
    <row r="360" spans="1:65" s="14" customFormat="1" ht="11.25">
      <c r="B360" s="178"/>
      <c r="D360" s="164" t="s">
        <v>153</v>
      </c>
      <c r="E360" s="179" t="s">
        <v>1</v>
      </c>
      <c r="F360" s="180" t="s">
        <v>472</v>
      </c>
      <c r="H360" s="179" t="s">
        <v>1</v>
      </c>
      <c r="I360" s="181"/>
      <c r="L360" s="178"/>
      <c r="M360" s="182"/>
      <c r="N360" s="183"/>
      <c r="O360" s="183"/>
      <c r="P360" s="183"/>
      <c r="Q360" s="183"/>
      <c r="R360" s="183"/>
      <c r="S360" s="183"/>
      <c r="T360" s="184"/>
      <c r="AT360" s="179" t="s">
        <v>153</v>
      </c>
      <c r="AU360" s="179" t="s">
        <v>83</v>
      </c>
      <c r="AV360" s="14" t="s">
        <v>81</v>
      </c>
      <c r="AW360" s="14" t="s">
        <v>32</v>
      </c>
      <c r="AX360" s="14" t="s">
        <v>75</v>
      </c>
      <c r="AY360" s="179" t="s">
        <v>141</v>
      </c>
    </row>
    <row r="361" spans="1:65" s="13" customFormat="1" ht="11.25">
      <c r="B361" s="170"/>
      <c r="D361" s="164" t="s">
        <v>153</v>
      </c>
      <c r="E361" s="171" t="s">
        <v>1</v>
      </c>
      <c r="F361" s="172" t="s">
        <v>473</v>
      </c>
      <c r="H361" s="173">
        <v>356.13200000000001</v>
      </c>
      <c r="I361" s="174"/>
      <c r="L361" s="170"/>
      <c r="M361" s="175"/>
      <c r="N361" s="176"/>
      <c r="O361" s="176"/>
      <c r="P361" s="176"/>
      <c r="Q361" s="176"/>
      <c r="R361" s="176"/>
      <c r="S361" s="176"/>
      <c r="T361" s="177"/>
      <c r="AT361" s="171" t="s">
        <v>153</v>
      </c>
      <c r="AU361" s="171" t="s">
        <v>83</v>
      </c>
      <c r="AV361" s="13" t="s">
        <v>83</v>
      </c>
      <c r="AW361" s="13" t="s">
        <v>32</v>
      </c>
      <c r="AX361" s="13" t="s">
        <v>81</v>
      </c>
      <c r="AY361" s="171" t="s">
        <v>141</v>
      </c>
    </row>
    <row r="362" spans="1:65" s="2" customFormat="1" ht="14.45" customHeight="1">
      <c r="A362" s="33"/>
      <c r="B362" s="150"/>
      <c r="C362" s="201" t="s">
        <v>474</v>
      </c>
      <c r="D362" s="201" t="s">
        <v>459</v>
      </c>
      <c r="E362" s="202" t="s">
        <v>475</v>
      </c>
      <c r="F362" s="203" t="s">
        <v>476</v>
      </c>
      <c r="G362" s="204" t="s">
        <v>438</v>
      </c>
      <c r="H362" s="205">
        <v>712.26400000000001</v>
      </c>
      <c r="I362" s="206"/>
      <c r="J362" s="207">
        <f>ROUND(I362*H362,2)</f>
        <v>0</v>
      </c>
      <c r="K362" s="203" t="s">
        <v>264</v>
      </c>
      <c r="L362" s="208"/>
      <c r="M362" s="209" t="s">
        <v>1</v>
      </c>
      <c r="N362" s="210" t="s">
        <v>40</v>
      </c>
      <c r="O362" s="59"/>
      <c r="P362" s="160">
        <f>O362*H362</f>
        <v>0</v>
      </c>
      <c r="Q362" s="160">
        <v>0.3</v>
      </c>
      <c r="R362" s="160">
        <f>Q362*H362</f>
        <v>213.67920000000001</v>
      </c>
      <c r="S362" s="160">
        <v>0</v>
      </c>
      <c r="T362" s="161">
        <f>S362*H362</f>
        <v>0</v>
      </c>
      <c r="U362" s="33"/>
      <c r="V362" s="33"/>
      <c r="W362" s="33"/>
      <c r="X362" s="33"/>
      <c r="Y362" s="33"/>
      <c r="Z362" s="33"/>
      <c r="AA362" s="33"/>
      <c r="AB362" s="33"/>
      <c r="AC362" s="33"/>
      <c r="AD362" s="33"/>
      <c r="AE362" s="33"/>
      <c r="AR362" s="162" t="s">
        <v>185</v>
      </c>
      <c r="AT362" s="162" t="s">
        <v>459</v>
      </c>
      <c r="AU362" s="162" t="s">
        <v>83</v>
      </c>
      <c r="AY362" s="18" t="s">
        <v>141</v>
      </c>
      <c r="BE362" s="163">
        <f>IF(N362="základní",J362,0)</f>
        <v>0</v>
      </c>
      <c r="BF362" s="163">
        <f>IF(N362="snížená",J362,0)</f>
        <v>0</v>
      </c>
      <c r="BG362" s="163">
        <f>IF(N362="zákl. přenesená",J362,0)</f>
        <v>0</v>
      </c>
      <c r="BH362" s="163">
        <f>IF(N362="sníž. přenesená",J362,0)</f>
        <v>0</v>
      </c>
      <c r="BI362" s="163">
        <f>IF(N362="nulová",J362,0)</f>
        <v>0</v>
      </c>
      <c r="BJ362" s="18" t="s">
        <v>81</v>
      </c>
      <c r="BK362" s="163">
        <f>ROUND(I362*H362,2)</f>
        <v>0</v>
      </c>
      <c r="BL362" s="18" t="s">
        <v>147</v>
      </c>
      <c r="BM362" s="162" t="s">
        <v>477</v>
      </c>
    </row>
    <row r="363" spans="1:65" s="2" customFormat="1" ht="11.25">
      <c r="A363" s="33"/>
      <c r="B363" s="34"/>
      <c r="C363" s="33"/>
      <c r="D363" s="164" t="s">
        <v>149</v>
      </c>
      <c r="E363" s="33"/>
      <c r="F363" s="165" t="s">
        <v>476</v>
      </c>
      <c r="G363" s="33"/>
      <c r="H363" s="33"/>
      <c r="I363" s="166"/>
      <c r="J363" s="33"/>
      <c r="K363" s="33"/>
      <c r="L363" s="34"/>
      <c r="M363" s="167"/>
      <c r="N363" s="168"/>
      <c r="O363" s="59"/>
      <c r="P363" s="59"/>
      <c r="Q363" s="59"/>
      <c r="R363" s="59"/>
      <c r="S363" s="59"/>
      <c r="T363" s="60"/>
      <c r="U363" s="33"/>
      <c r="V363" s="33"/>
      <c r="W363" s="33"/>
      <c r="X363" s="33"/>
      <c r="Y363" s="33"/>
      <c r="Z363" s="33"/>
      <c r="AA363" s="33"/>
      <c r="AB363" s="33"/>
      <c r="AC363" s="33"/>
      <c r="AD363" s="33"/>
      <c r="AE363" s="33"/>
      <c r="AT363" s="18" t="s">
        <v>149</v>
      </c>
      <c r="AU363" s="18" t="s">
        <v>83</v>
      </c>
    </row>
    <row r="364" spans="1:65" s="13" customFormat="1" ht="11.25">
      <c r="B364" s="170"/>
      <c r="D364" s="164" t="s">
        <v>153</v>
      </c>
      <c r="F364" s="172" t="s">
        <v>478</v>
      </c>
      <c r="H364" s="173">
        <v>712.26400000000001</v>
      </c>
      <c r="I364" s="174"/>
      <c r="L364" s="170"/>
      <c r="M364" s="175"/>
      <c r="N364" s="176"/>
      <c r="O364" s="176"/>
      <c r="P364" s="176"/>
      <c r="Q364" s="176"/>
      <c r="R364" s="176"/>
      <c r="S364" s="176"/>
      <c r="T364" s="177"/>
      <c r="AT364" s="171" t="s">
        <v>153</v>
      </c>
      <c r="AU364" s="171" t="s">
        <v>83</v>
      </c>
      <c r="AV364" s="13" t="s">
        <v>83</v>
      </c>
      <c r="AW364" s="13" t="s">
        <v>3</v>
      </c>
      <c r="AX364" s="13" t="s">
        <v>81</v>
      </c>
      <c r="AY364" s="171" t="s">
        <v>141</v>
      </c>
    </row>
    <row r="365" spans="1:65" s="2" customFormat="1" ht="24.2" customHeight="1">
      <c r="A365" s="33"/>
      <c r="B365" s="150"/>
      <c r="C365" s="151" t="s">
        <v>479</v>
      </c>
      <c r="D365" s="151" t="s">
        <v>143</v>
      </c>
      <c r="E365" s="152" t="s">
        <v>480</v>
      </c>
      <c r="F365" s="153" t="s">
        <v>481</v>
      </c>
      <c r="G365" s="154" t="s">
        <v>146</v>
      </c>
      <c r="H365" s="155">
        <v>2753.68</v>
      </c>
      <c r="I365" s="156"/>
      <c r="J365" s="157">
        <f>ROUND(I365*H365,2)</f>
        <v>0</v>
      </c>
      <c r="K365" s="153" t="s">
        <v>1</v>
      </c>
      <c r="L365" s="34"/>
      <c r="M365" s="158" t="s">
        <v>1</v>
      </c>
      <c r="N365" s="159" t="s">
        <v>40</v>
      </c>
      <c r="O365" s="59"/>
      <c r="P365" s="160">
        <f>O365*H365</f>
        <v>0</v>
      </c>
      <c r="Q365" s="160">
        <v>0</v>
      </c>
      <c r="R365" s="160">
        <f>Q365*H365</f>
        <v>0</v>
      </c>
      <c r="S365" s="160">
        <v>0</v>
      </c>
      <c r="T365" s="161">
        <f>S365*H365</f>
        <v>0</v>
      </c>
      <c r="U365" s="33"/>
      <c r="V365" s="33"/>
      <c r="W365" s="33"/>
      <c r="X365" s="33"/>
      <c r="Y365" s="33"/>
      <c r="Z365" s="33"/>
      <c r="AA365" s="33"/>
      <c r="AB365" s="33"/>
      <c r="AC365" s="33"/>
      <c r="AD365" s="33"/>
      <c r="AE365" s="33"/>
      <c r="AR365" s="162" t="s">
        <v>147</v>
      </c>
      <c r="AT365" s="162" t="s">
        <v>143</v>
      </c>
      <c r="AU365" s="162" t="s">
        <v>83</v>
      </c>
      <c r="AY365" s="18" t="s">
        <v>141</v>
      </c>
      <c r="BE365" s="163">
        <f>IF(N365="základní",J365,0)</f>
        <v>0</v>
      </c>
      <c r="BF365" s="163">
        <f>IF(N365="snížená",J365,0)</f>
        <v>0</v>
      </c>
      <c r="BG365" s="163">
        <f>IF(N365="zákl. přenesená",J365,0)</f>
        <v>0</v>
      </c>
      <c r="BH365" s="163">
        <f>IF(N365="sníž. přenesená",J365,0)</f>
        <v>0</v>
      </c>
      <c r="BI365" s="163">
        <f>IF(N365="nulová",J365,0)</f>
        <v>0</v>
      </c>
      <c r="BJ365" s="18" t="s">
        <v>81</v>
      </c>
      <c r="BK365" s="163">
        <f>ROUND(I365*H365,2)</f>
        <v>0</v>
      </c>
      <c r="BL365" s="18" t="s">
        <v>147</v>
      </c>
      <c r="BM365" s="162" t="s">
        <v>482</v>
      </c>
    </row>
    <row r="366" spans="1:65" s="2" customFormat="1" ht="11.25">
      <c r="A366" s="33"/>
      <c r="B366" s="34"/>
      <c r="C366" s="33"/>
      <c r="D366" s="164" t="s">
        <v>149</v>
      </c>
      <c r="E366" s="33"/>
      <c r="F366" s="165" t="s">
        <v>481</v>
      </c>
      <c r="G366" s="33"/>
      <c r="H366" s="33"/>
      <c r="I366" s="166"/>
      <c r="J366" s="33"/>
      <c r="K366" s="33"/>
      <c r="L366" s="34"/>
      <c r="M366" s="167"/>
      <c r="N366" s="168"/>
      <c r="O366" s="59"/>
      <c r="P366" s="59"/>
      <c r="Q366" s="59"/>
      <c r="R366" s="59"/>
      <c r="S366" s="59"/>
      <c r="T366" s="60"/>
      <c r="U366" s="33"/>
      <c r="V366" s="33"/>
      <c r="W366" s="33"/>
      <c r="X366" s="33"/>
      <c r="Y366" s="33"/>
      <c r="Z366" s="33"/>
      <c r="AA366" s="33"/>
      <c r="AB366" s="33"/>
      <c r="AC366" s="33"/>
      <c r="AD366" s="33"/>
      <c r="AE366" s="33"/>
      <c r="AT366" s="18" t="s">
        <v>149</v>
      </c>
      <c r="AU366" s="18" t="s">
        <v>83</v>
      </c>
    </row>
    <row r="367" spans="1:65" s="2" customFormat="1" ht="24.2" customHeight="1">
      <c r="A367" s="33"/>
      <c r="B367" s="150"/>
      <c r="C367" s="151" t="s">
        <v>483</v>
      </c>
      <c r="D367" s="151" t="s">
        <v>143</v>
      </c>
      <c r="E367" s="152" t="s">
        <v>484</v>
      </c>
      <c r="F367" s="153" t="s">
        <v>485</v>
      </c>
      <c r="G367" s="154" t="s">
        <v>146</v>
      </c>
      <c r="H367" s="155">
        <v>2753.68</v>
      </c>
      <c r="I367" s="156"/>
      <c r="J367" s="157">
        <f>ROUND(I367*H367,2)</f>
        <v>0</v>
      </c>
      <c r="K367" s="153" t="s">
        <v>1</v>
      </c>
      <c r="L367" s="34"/>
      <c r="M367" s="158" t="s">
        <v>1</v>
      </c>
      <c r="N367" s="159" t="s">
        <v>40</v>
      </c>
      <c r="O367" s="59"/>
      <c r="P367" s="160">
        <f>O367*H367</f>
        <v>0</v>
      </c>
      <c r="Q367" s="160">
        <v>0</v>
      </c>
      <c r="R367" s="160">
        <f>Q367*H367</f>
        <v>0</v>
      </c>
      <c r="S367" s="160">
        <v>0</v>
      </c>
      <c r="T367" s="161">
        <f>S367*H367</f>
        <v>0</v>
      </c>
      <c r="U367" s="33"/>
      <c r="V367" s="33"/>
      <c r="W367" s="33"/>
      <c r="X367" s="33"/>
      <c r="Y367" s="33"/>
      <c r="Z367" s="33"/>
      <c r="AA367" s="33"/>
      <c r="AB367" s="33"/>
      <c r="AC367" s="33"/>
      <c r="AD367" s="33"/>
      <c r="AE367" s="33"/>
      <c r="AR367" s="162" t="s">
        <v>147</v>
      </c>
      <c r="AT367" s="162" t="s">
        <v>143</v>
      </c>
      <c r="AU367" s="162" t="s">
        <v>83</v>
      </c>
      <c r="AY367" s="18" t="s">
        <v>141</v>
      </c>
      <c r="BE367" s="163">
        <f>IF(N367="základní",J367,0)</f>
        <v>0</v>
      </c>
      <c r="BF367" s="163">
        <f>IF(N367="snížená",J367,0)</f>
        <v>0</v>
      </c>
      <c r="BG367" s="163">
        <f>IF(N367="zákl. přenesená",J367,0)</f>
        <v>0</v>
      </c>
      <c r="BH367" s="163">
        <f>IF(N367="sníž. přenesená",J367,0)</f>
        <v>0</v>
      </c>
      <c r="BI367" s="163">
        <f>IF(N367="nulová",J367,0)</f>
        <v>0</v>
      </c>
      <c r="BJ367" s="18" t="s">
        <v>81</v>
      </c>
      <c r="BK367" s="163">
        <f>ROUND(I367*H367,2)</f>
        <v>0</v>
      </c>
      <c r="BL367" s="18" t="s">
        <v>147</v>
      </c>
      <c r="BM367" s="162" t="s">
        <v>486</v>
      </c>
    </row>
    <row r="368" spans="1:65" s="2" customFormat="1" ht="19.5">
      <c r="A368" s="33"/>
      <c r="B368" s="34"/>
      <c r="C368" s="33"/>
      <c r="D368" s="164" t="s">
        <v>149</v>
      </c>
      <c r="E368" s="33"/>
      <c r="F368" s="165" t="s">
        <v>487</v>
      </c>
      <c r="G368" s="33"/>
      <c r="H368" s="33"/>
      <c r="I368" s="166"/>
      <c r="J368" s="33"/>
      <c r="K368" s="33"/>
      <c r="L368" s="34"/>
      <c r="M368" s="167"/>
      <c r="N368" s="168"/>
      <c r="O368" s="59"/>
      <c r="P368" s="59"/>
      <c r="Q368" s="59"/>
      <c r="R368" s="59"/>
      <c r="S368" s="59"/>
      <c r="T368" s="60"/>
      <c r="U368" s="33"/>
      <c r="V368" s="33"/>
      <c r="W368" s="33"/>
      <c r="X368" s="33"/>
      <c r="Y368" s="33"/>
      <c r="Z368" s="33"/>
      <c r="AA368" s="33"/>
      <c r="AB368" s="33"/>
      <c r="AC368" s="33"/>
      <c r="AD368" s="33"/>
      <c r="AE368" s="33"/>
      <c r="AT368" s="18" t="s">
        <v>149</v>
      </c>
      <c r="AU368" s="18" t="s">
        <v>83</v>
      </c>
    </row>
    <row r="369" spans="1:65" s="2" customFormat="1" ht="29.25">
      <c r="A369" s="33"/>
      <c r="B369" s="34"/>
      <c r="C369" s="33"/>
      <c r="D369" s="164" t="s">
        <v>151</v>
      </c>
      <c r="E369" s="33"/>
      <c r="F369" s="169" t="s">
        <v>152</v>
      </c>
      <c r="G369" s="33"/>
      <c r="H369" s="33"/>
      <c r="I369" s="166"/>
      <c r="J369" s="33"/>
      <c r="K369" s="33"/>
      <c r="L369" s="34"/>
      <c r="M369" s="167"/>
      <c r="N369" s="168"/>
      <c r="O369" s="59"/>
      <c r="P369" s="59"/>
      <c r="Q369" s="59"/>
      <c r="R369" s="59"/>
      <c r="S369" s="59"/>
      <c r="T369" s="60"/>
      <c r="U369" s="33"/>
      <c r="V369" s="33"/>
      <c r="W369" s="33"/>
      <c r="X369" s="33"/>
      <c r="Y369" s="33"/>
      <c r="Z369" s="33"/>
      <c r="AA369" s="33"/>
      <c r="AB369" s="33"/>
      <c r="AC369" s="33"/>
      <c r="AD369" s="33"/>
      <c r="AE369" s="33"/>
      <c r="AT369" s="18" t="s">
        <v>151</v>
      </c>
      <c r="AU369" s="18" t="s">
        <v>83</v>
      </c>
    </row>
    <row r="370" spans="1:65" s="14" customFormat="1" ht="11.25">
      <c r="B370" s="178"/>
      <c r="D370" s="164" t="s">
        <v>153</v>
      </c>
      <c r="E370" s="179" t="s">
        <v>1</v>
      </c>
      <c r="F370" s="180" t="s">
        <v>488</v>
      </c>
      <c r="H370" s="179" t="s">
        <v>1</v>
      </c>
      <c r="I370" s="181"/>
      <c r="L370" s="178"/>
      <c r="M370" s="182"/>
      <c r="N370" s="183"/>
      <c r="O370" s="183"/>
      <c r="P370" s="183"/>
      <c r="Q370" s="183"/>
      <c r="R370" s="183"/>
      <c r="S370" s="183"/>
      <c r="T370" s="184"/>
      <c r="AT370" s="179" t="s">
        <v>153</v>
      </c>
      <c r="AU370" s="179" t="s">
        <v>83</v>
      </c>
      <c r="AV370" s="14" t="s">
        <v>81</v>
      </c>
      <c r="AW370" s="14" t="s">
        <v>32</v>
      </c>
      <c r="AX370" s="14" t="s">
        <v>75</v>
      </c>
      <c r="AY370" s="179" t="s">
        <v>141</v>
      </c>
    </row>
    <row r="371" spans="1:65" s="13" customFormat="1" ht="11.25">
      <c r="B371" s="170"/>
      <c r="D371" s="164" t="s">
        <v>153</v>
      </c>
      <c r="E371" s="171" t="s">
        <v>1</v>
      </c>
      <c r="F371" s="172" t="s">
        <v>318</v>
      </c>
      <c r="H371" s="173">
        <v>2664.68</v>
      </c>
      <c r="I371" s="174"/>
      <c r="L371" s="170"/>
      <c r="M371" s="175"/>
      <c r="N371" s="176"/>
      <c r="O371" s="176"/>
      <c r="P371" s="176"/>
      <c r="Q371" s="176"/>
      <c r="R371" s="176"/>
      <c r="S371" s="176"/>
      <c r="T371" s="177"/>
      <c r="AT371" s="171" t="s">
        <v>153</v>
      </c>
      <c r="AU371" s="171" t="s">
        <v>83</v>
      </c>
      <c r="AV371" s="13" t="s">
        <v>83</v>
      </c>
      <c r="AW371" s="13" t="s">
        <v>32</v>
      </c>
      <c r="AX371" s="13" t="s">
        <v>75</v>
      </c>
      <c r="AY371" s="171" t="s">
        <v>141</v>
      </c>
    </row>
    <row r="372" spans="1:65" s="14" customFormat="1" ht="11.25">
      <c r="B372" s="178"/>
      <c r="D372" s="164" t="s">
        <v>153</v>
      </c>
      <c r="E372" s="179" t="s">
        <v>1</v>
      </c>
      <c r="F372" s="180" t="s">
        <v>319</v>
      </c>
      <c r="H372" s="179" t="s">
        <v>1</v>
      </c>
      <c r="I372" s="181"/>
      <c r="L372" s="178"/>
      <c r="M372" s="182"/>
      <c r="N372" s="183"/>
      <c r="O372" s="183"/>
      <c r="P372" s="183"/>
      <c r="Q372" s="183"/>
      <c r="R372" s="183"/>
      <c r="S372" s="183"/>
      <c r="T372" s="184"/>
      <c r="AT372" s="179" t="s">
        <v>153</v>
      </c>
      <c r="AU372" s="179" t="s">
        <v>83</v>
      </c>
      <c r="AV372" s="14" t="s">
        <v>81</v>
      </c>
      <c r="AW372" s="14" t="s">
        <v>32</v>
      </c>
      <c r="AX372" s="14" t="s">
        <v>75</v>
      </c>
      <c r="AY372" s="179" t="s">
        <v>141</v>
      </c>
    </row>
    <row r="373" spans="1:65" s="13" customFormat="1" ht="11.25">
      <c r="B373" s="170"/>
      <c r="D373" s="164" t="s">
        <v>153</v>
      </c>
      <c r="E373" s="171" t="s">
        <v>1</v>
      </c>
      <c r="F373" s="172" t="s">
        <v>489</v>
      </c>
      <c r="H373" s="173">
        <v>701</v>
      </c>
      <c r="I373" s="174"/>
      <c r="L373" s="170"/>
      <c r="M373" s="175"/>
      <c r="N373" s="176"/>
      <c r="O373" s="176"/>
      <c r="P373" s="176"/>
      <c r="Q373" s="176"/>
      <c r="R373" s="176"/>
      <c r="S373" s="176"/>
      <c r="T373" s="177"/>
      <c r="AT373" s="171" t="s">
        <v>153</v>
      </c>
      <c r="AU373" s="171" t="s">
        <v>83</v>
      </c>
      <c r="AV373" s="13" t="s">
        <v>83</v>
      </c>
      <c r="AW373" s="13" t="s">
        <v>32</v>
      </c>
      <c r="AX373" s="13" t="s">
        <v>75</v>
      </c>
      <c r="AY373" s="171" t="s">
        <v>141</v>
      </c>
    </row>
    <row r="374" spans="1:65" s="13" customFormat="1" ht="11.25">
      <c r="B374" s="170"/>
      <c r="D374" s="164" t="s">
        <v>153</v>
      </c>
      <c r="E374" s="171" t="s">
        <v>1</v>
      </c>
      <c r="F374" s="172" t="s">
        <v>321</v>
      </c>
      <c r="H374" s="173">
        <v>-612</v>
      </c>
      <c r="I374" s="174"/>
      <c r="L374" s="170"/>
      <c r="M374" s="175"/>
      <c r="N374" s="176"/>
      <c r="O374" s="176"/>
      <c r="P374" s="176"/>
      <c r="Q374" s="176"/>
      <c r="R374" s="176"/>
      <c r="S374" s="176"/>
      <c r="T374" s="177"/>
      <c r="AT374" s="171" t="s">
        <v>153</v>
      </c>
      <c r="AU374" s="171" t="s">
        <v>83</v>
      </c>
      <c r="AV374" s="13" t="s">
        <v>83</v>
      </c>
      <c r="AW374" s="13" t="s">
        <v>32</v>
      </c>
      <c r="AX374" s="13" t="s">
        <v>75</v>
      </c>
      <c r="AY374" s="171" t="s">
        <v>141</v>
      </c>
    </row>
    <row r="375" spans="1:65" s="15" customFormat="1" ht="11.25">
      <c r="B375" s="185"/>
      <c r="D375" s="164" t="s">
        <v>153</v>
      </c>
      <c r="E375" s="186" t="s">
        <v>1</v>
      </c>
      <c r="F375" s="187" t="s">
        <v>228</v>
      </c>
      <c r="H375" s="188">
        <v>2753.68</v>
      </c>
      <c r="I375" s="189"/>
      <c r="L375" s="185"/>
      <c r="M375" s="190"/>
      <c r="N375" s="191"/>
      <c r="O375" s="191"/>
      <c r="P375" s="191"/>
      <c r="Q375" s="191"/>
      <c r="R375" s="191"/>
      <c r="S375" s="191"/>
      <c r="T375" s="192"/>
      <c r="AT375" s="186" t="s">
        <v>153</v>
      </c>
      <c r="AU375" s="186" t="s">
        <v>83</v>
      </c>
      <c r="AV375" s="15" t="s">
        <v>147</v>
      </c>
      <c r="AW375" s="15" t="s">
        <v>32</v>
      </c>
      <c r="AX375" s="15" t="s">
        <v>81</v>
      </c>
      <c r="AY375" s="186" t="s">
        <v>141</v>
      </c>
    </row>
    <row r="376" spans="1:65" s="12" customFormat="1" ht="22.9" customHeight="1">
      <c r="B376" s="137"/>
      <c r="D376" s="138" t="s">
        <v>74</v>
      </c>
      <c r="E376" s="148" t="s">
        <v>83</v>
      </c>
      <c r="F376" s="148" t="s">
        <v>490</v>
      </c>
      <c r="I376" s="140"/>
      <c r="J376" s="149">
        <f>BK376</f>
        <v>0</v>
      </c>
      <c r="L376" s="137"/>
      <c r="M376" s="142"/>
      <c r="N376" s="143"/>
      <c r="O376" s="143"/>
      <c r="P376" s="144">
        <f>SUM(P377:P380)</f>
        <v>0</v>
      </c>
      <c r="Q376" s="143"/>
      <c r="R376" s="144">
        <f>SUM(R377:R380)</f>
        <v>143.01254799999998</v>
      </c>
      <c r="S376" s="143"/>
      <c r="T376" s="145">
        <f>SUM(T377:T380)</f>
        <v>0</v>
      </c>
      <c r="AR376" s="138" t="s">
        <v>81</v>
      </c>
      <c r="AT376" s="146" t="s">
        <v>74</v>
      </c>
      <c r="AU376" s="146" t="s">
        <v>81</v>
      </c>
      <c r="AY376" s="138" t="s">
        <v>141</v>
      </c>
      <c r="BK376" s="147">
        <f>SUM(BK377:BK380)</f>
        <v>0</v>
      </c>
    </row>
    <row r="377" spans="1:65" s="2" customFormat="1" ht="37.9" customHeight="1">
      <c r="A377" s="33"/>
      <c r="B377" s="150"/>
      <c r="C377" s="151" t="s">
        <v>491</v>
      </c>
      <c r="D377" s="151" t="s">
        <v>143</v>
      </c>
      <c r="E377" s="152" t="s">
        <v>492</v>
      </c>
      <c r="F377" s="153" t="s">
        <v>493</v>
      </c>
      <c r="G377" s="154" t="s">
        <v>263</v>
      </c>
      <c r="H377" s="155">
        <v>699.67</v>
      </c>
      <c r="I377" s="156"/>
      <c r="J377" s="157">
        <f>ROUND(I377*H377,2)</f>
        <v>0</v>
      </c>
      <c r="K377" s="153" t="s">
        <v>264</v>
      </c>
      <c r="L377" s="34"/>
      <c r="M377" s="158" t="s">
        <v>1</v>
      </c>
      <c r="N377" s="159" t="s">
        <v>40</v>
      </c>
      <c r="O377" s="59"/>
      <c r="P377" s="160">
        <f>O377*H377</f>
        <v>0</v>
      </c>
      <c r="Q377" s="160">
        <v>0.2044</v>
      </c>
      <c r="R377" s="160">
        <f>Q377*H377</f>
        <v>143.01254799999998</v>
      </c>
      <c r="S377" s="160">
        <v>0</v>
      </c>
      <c r="T377" s="161">
        <f>S377*H377</f>
        <v>0</v>
      </c>
      <c r="U377" s="33"/>
      <c r="V377" s="33"/>
      <c r="W377" s="33"/>
      <c r="X377" s="33"/>
      <c r="Y377" s="33"/>
      <c r="Z377" s="33"/>
      <c r="AA377" s="33"/>
      <c r="AB377" s="33"/>
      <c r="AC377" s="33"/>
      <c r="AD377" s="33"/>
      <c r="AE377" s="33"/>
      <c r="AR377" s="162" t="s">
        <v>147</v>
      </c>
      <c r="AT377" s="162" t="s">
        <v>143</v>
      </c>
      <c r="AU377" s="162" t="s">
        <v>83</v>
      </c>
      <c r="AY377" s="18" t="s">
        <v>141</v>
      </c>
      <c r="BE377" s="163">
        <f>IF(N377="základní",J377,0)</f>
        <v>0</v>
      </c>
      <c r="BF377" s="163">
        <f>IF(N377="snížená",J377,0)</f>
        <v>0</v>
      </c>
      <c r="BG377" s="163">
        <f>IF(N377="zákl. přenesená",J377,0)</f>
        <v>0</v>
      </c>
      <c r="BH377" s="163">
        <f>IF(N377="sníž. přenesená",J377,0)</f>
        <v>0</v>
      </c>
      <c r="BI377" s="163">
        <f>IF(N377="nulová",J377,0)</f>
        <v>0</v>
      </c>
      <c r="BJ377" s="18" t="s">
        <v>81</v>
      </c>
      <c r="BK377" s="163">
        <f>ROUND(I377*H377,2)</f>
        <v>0</v>
      </c>
      <c r="BL377" s="18" t="s">
        <v>147</v>
      </c>
      <c r="BM377" s="162" t="s">
        <v>494</v>
      </c>
    </row>
    <row r="378" spans="1:65" s="2" customFormat="1" ht="39">
      <c r="A378" s="33"/>
      <c r="B378" s="34"/>
      <c r="C378" s="33"/>
      <c r="D378" s="164" t="s">
        <v>149</v>
      </c>
      <c r="E378" s="33"/>
      <c r="F378" s="165" t="s">
        <v>495</v>
      </c>
      <c r="G378" s="33"/>
      <c r="H378" s="33"/>
      <c r="I378" s="166"/>
      <c r="J378" s="33"/>
      <c r="K378" s="33"/>
      <c r="L378" s="34"/>
      <c r="M378" s="167"/>
      <c r="N378" s="168"/>
      <c r="O378" s="59"/>
      <c r="P378" s="59"/>
      <c r="Q378" s="59"/>
      <c r="R378" s="59"/>
      <c r="S378" s="59"/>
      <c r="T378" s="60"/>
      <c r="U378" s="33"/>
      <c r="V378" s="33"/>
      <c r="W378" s="33"/>
      <c r="X378" s="33"/>
      <c r="Y378" s="33"/>
      <c r="Z378" s="33"/>
      <c r="AA378" s="33"/>
      <c r="AB378" s="33"/>
      <c r="AC378" s="33"/>
      <c r="AD378" s="33"/>
      <c r="AE378" s="33"/>
      <c r="AT378" s="18" t="s">
        <v>149</v>
      </c>
      <c r="AU378" s="18" t="s">
        <v>83</v>
      </c>
    </row>
    <row r="379" spans="1:65" s="2" customFormat="1" ht="29.25">
      <c r="A379" s="33"/>
      <c r="B379" s="34"/>
      <c r="C379" s="33"/>
      <c r="D379" s="164" t="s">
        <v>151</v>
      </c>
      <c r="E379" s="33"/>
      <c r="F379" s="169" t="s">
        <v>152</v>
      </c>
      <c r="G379" s="33"/>
      <c r="H379" s="33"/>
      <c r="I379" s="166"/>
      <c r="J379" s="33"/>
      <c r="K379" s="33"/>
      <c r="L379" s="34"/>
      <c r="M379" s="167"/>
      <c r="N379" s="168"/>
      <c r="O379" s="59"/>
      <c r="P379" s="59"/>
      <c r="Q379" s="59"/>
      <c r="R379" s="59"/>
      <c r="S379" s="59"/>
      <c r="T379" s="60"/>
      <c r="U379" s="33"/>
      <c r="V379" s="33"/>
      <c r="W379" s="33"/>
      <c r="X379" s="33"/>
      <c r="Y379" s="33"/>
      <c r="Z379" s="33"/>
      <c r="AA379" s="33"/>
      <c r="AB379" s="33"/>
      <c r="AC379" s="33"/>
      <c r="AD379" s="33"/>
      <c r="AE379" s="33"/>
      <c r="AT379" s="18" t="s">
        <v>151</v>
      </c>
      <c r="AU379" s="18" t="s">
        <v>83</v>
      </c>
    </row>
    <row r="380" spans="1:65" s="13" customFormat="1" ht="11.25">
      <c r="B380" s="170"/>
      <c r="D380" s="164" t="s">
        <v>153</v>
      </c>
      <c r="E380" s="171" t="s">
        <v>1</v>
      </c>
      <c r="F380" s="172" t="s">
        <v>496</v>
      </c>
      <c r="H380" s="173">
        <v>699.67</v>
      </c>
      <c r="I380" s="174"/>
      <c r="L380" s="170"/>
      <c r="M380" s="175"/>
      <c r="N380" s="176"/>
      <c r="O380" s="176"/>
      <c r="P380" s="176"/>
      <c r="Q380" s="176"/>
      <c r="R380" s="176"/>
      <c r="S380" s="176"/>
      <c r="T380" s="177"/>
      <c r="AT380" s="171" t="s">
        <v>153</v>
      </c>
      <c r="AU380" s="171" t="s">
        <v>83</v>
      </c>
      <c r="AV380" s="13" t="s">
        <v>83</v>
      </c>
      <c r="AW380" s="13" t="s">
        <v>32</v>
      </c>
      <c r="AX380" s="13" t="s">
        <v>81</v>
      </c>
      <c r="AY380" s="171" t="s">
        <v>141</v>
      </c>
    </row>
    <row r="381" spans="1:65" s="12" customFormat="1" ht="22.9" customHeight="1">
      <c r="B381" s="137"/>
      <c r="D381" s="138" t="s">
        <v>74</v>
      </c>
      <c r="E381" s="148" t="s">
        <v>147</v>
      </c>
      <c r="F381" s="148" t="s">
        <v>497</v>
      </c>
      <c r="I381" s="140"/>
      <c r="J381" s="149">
        <f>BK381</f>
        <v>0</v>
      </c>
      <c r="L381" s="137"/>
      <c r="M381" s="142"/>
      <c r="N381" s="143"/>
      <c r="O381" s="143"/>
      <c r="P381" s="144">
        <f>SUM(P382:P426)</f>
        <v>0</v>
      </c>
      <c r="Q381" s="143"/>
      <c r="R381" s="144">
        <f>SUM(R382:R426)</f>
        <v>3.4410000000000003</v>
      </c>
      <c r="S381" s="143"/>
      <c r="T381" s="145">
        <f>SUM(T382:T426)</f>
        <v>0</v>
      </c>
      <c r="AR381" s="138" t="s">
        <v>81</v>
      </c>
      <c r="AT381" s="146" t="s">
        <v>74</v>
      </c>
      <c r="AU381" s="146" t="s">
        <v>81</v>
      </c>
      <c r="AY381" s="138" t="s">
        <v>141</v>
      </c>
      <c r="BK381" s="147">
        <f>SUM(BK382:BK426)</f>
        <v>0</v>
      </c>
    </row>
    <row r="382" spans="1:65" s="2" customFormat="1" ht="14.45" customHeight="1">
      <c r="A382" s="33"/>
      <c r="B382" s="150"/>
      <c r="C382" s="151" t="s">
        <v>498</v>
      </c>
      <c r="D382" s="151" t="s">
        <v>143</v>
      </c>
      <c r="E382" s="152" t="s">
        <v>499</v>
      </c>
      <c r="F382" s="153" t="s">
        <v>500</v>
      </c>
      <c r="G382" s="154" t="s">
        <v>307</v>
      </c>
      <c r="H382" s="155">
        <v>157.059</v>
      </c>
      <c r="I382" s="156"/>
      <c r="J382" s="157">
        <f>ROUND(I382*H382,2)</f>
        <v>0</v>
      </c>
      <c r="K382" s="153" t="s">
        <v>264</v>
      </c>
      <c r="L382" s="34"/>
      <c r="M382" s="158" t="s">
        <v>1</v>
      </c>
      <c r="N382" s="159" t="s">
        <v>40</v>
      </c>
      <c r="O382" s="59"/>
      <c r="P382" s="160">
        <f>O382*H382</f>
        <v>0</v>
      </c>
      <c r="Q382" s="160">
        <v>0</v>
      </c>
      <c r="R382" s="160">
        <f>Q382*H382</f>
        <v>0</v>
      </c>
      <c r="S382" s="160">
        <v>0</v>
      </c>
      <c r="T382" s="161">
        <f>S382*H382</f>
        <v>0</v>
      </c>
      <c r="U382" s="33"/>
      <c r="V382" s="33"/>
      <c r="W382" s="33"/>
      <c r="X382" s="33"/>
      <c r="Y382" s="33"/>
      <c r="Z382" s="33"/>
      <c r="AA382" s="33"/>
      <c r="AB382" s="33"/>
      <c r="AC382" s="33"/>
      <c r="AD382" s="33"/>
      <c r="AE382" s="33"/>
      <c r="AR382" s="162" t="s">
        <v>147</v>
      </c>
      <c r="AT382" s="162" t="s">
        <v>143</v>
      </c>
      <c r="AU382" s="162" t="s">
        <v>83</v>
      </c>
      <c r="AY382" s="18" t="s">
        <v>141</v>
      </c>
      <c r="BE382" s="163">
        <f>IF(N382="základní",J382,0)</f>
        <v>0</v>
      </c>
      <c r="BF382" s="163">
        <f>IF(N382="snížená",J382,0)</f>
        <v>0</v>
      </c>
      <c r="BG382" s="163">
        <f>IF(N382="zákl. přenesená",J382,0)</f>
        <v>0</v>
      </c>
      <c r="BH382" s="163">
        <f>IF(N382="sníž. přenesená",J382,0)</f>
        <v>0</v>
      </c>
      <c r="BI382" s="163">
        <f>IF(N382="nulová",J382,0)</f>
        <v>0</v>
      </c>
      <c r="BJ382" s="18" t="s">
        <v>81</v>
      </c>
      <c r="BK382" s="163">
        <f>ROUND(I382*H382,2)</f>
        <v>0</v>
      </c>
      <c r="BL382" s="18" t="s">
        <v>147</v>
      </c>
      <c r="BM382" s="162" t="s">
        <v>501</v>
      </c>
    </row>
    <row r="383" spans="1:65" s="2" customFormat="1" ht="19.5">
      <c r="A383" s="33"/>
      <c r="B383" s="34"/>
      <c r="C383" s="33"/>
      <c r="D383" s="164" t="s">
        <v>149</v>
      </c>
      <c r="E383" s="33"/>
      <c r="F383" s="165" t="s">
        <v>502</v>
      </c>
      <c r="G383" s="33"/>
      <c r="H383" s="33"/>
      <c r="I383" s="166"/>
      <c r="J383" s="33"/>
      <c r="K383" s="33"/>
      <c r="L383" s="34"/>
      <c r="M383" s="167"/>
      <c r="N383" s="168"/>
      <c r="O383" s="59"/>
      <c r="P383" s="59"/>
      <c r="Q383" s="59"/>
      <c r="R383" s="59"/>
      <c r="S383" s="59"/>
      <c r="T383" s="60"/>
      <c r="U383" s="33"/>
      <c r="V383" s="33"/>
      <c r="W383" s="33"/>
      <c r="X383" s="33"/>
      <c r="Y383" s="33"/>
      <c r="Z383" s="33"/>
      <c r="AA383" s="33"/>
      <c r="AB383" s="33"/>
      <c r="AC383" s="33"/>
      <c r="AD383" s="33"/>
      <c r="AE383" s="33"/>
      <c r="AT383" s="18" t="s">
        <v>149</v>
      </c>
      <c r="AU383" s="18" t="s">
        <v>83</v>
      </c>
    </row>
    <row r="384" spans="1:65" s="2" customFormat="1" ht="29.25">
      <c r="A384" s="33"/>
      <c r="B384" s="34"/>
      <c r="C384" s="33"/>
      <c r="D384" s="164" t="s">
        <v>151</v>
      </c>
      <c r="E384" s="33"/>
      <c r="F384" s="169" t="s">
        <v>152</v>
      </c>
      <c r="G384" s="33"/>
      <c r="H384" s="33"/>
      <c r="I384" s="166"/>
      <c r="J384" s="33"/>
      <c r="K384" s="33"/>
      <c r="L384" s="34"/>
      <c r="M384" s="167"/>
      <c r="N384" s="168"/>
      <c r="O384" s="59"/>
      <c r="P384" s="59"/>
      <c r="Q384" s="59"/>
      <c r="R384" s="59"/>
      <c r="S384" s="59"/>
      <c r="T384" s="60"/>
      <c r="U384" s="33"/>
      <c r="V384" s="33"/>
      <c r="W384" s="33"/>
      <c r="X384" s="33"/>
      <c r="Y384" s="33"/>
      <c r="Z384" s="33"/>
      <c r="AA384" s="33"/>
      <c r="AB384" s="33"/>
      <c r="AC384" s="33"/>
      <c r="AD384" s="33"/>
      <c r="AE384" s="33"/>
      <c r="AT384" s="18" t="s">
        <v>151</v>
      </c>
      <c r="AU384" s="18" t="s">
        <v>83</v>
      </c>
    </row>
    <row r="385" spans="1:65" s="14" customFormat="1" ht="11.25">
      <c r="B385" s="178"/>
      <c r="D385" s="164" t="s">
        <v>153</v>
      </c>
      <c r="E385" s="179" t="s">
        <v>1</v>
      </c>
      <c r="F385" s="180" t="s">
        <v>503</v>
      </c>
      <c r="H385" s="179" t="s">
        <v>1</v>
      </c>
      <c r="I385" s="181"/>
      <c r="L385" s="178"/>
      <c r="M385" s="182"/>
      <c r="N385" s="183"/>
      <c r="O385" s="183"/>
      <c r="P385" s="183"/>
      <c r="Q385" s="183"/>
      <c r="R385" s="183"/>
      <c r="S385" s="183"/>
      <c r="T385" s="184"/>
      <c r="AT385" s="179" t="s">
        <v>153</v>
      </c>
      <c r="AU385" s="179" t="s">
        <v>83</v>
      </c>
      <c r="AV385" s="14" t="s">
        <v>81</v>
      </c>
      <c r="AW385" s="14" t="s">
        <v>32</v>
      </c>
      <c r="AX385" s="14" t="s">
        <v>75</v>
      </c>
      <c r="AY385" s="179" t="s">
        <v>141</v>
      </c>
    </row>
    <row r="386" spans="1:65" s="13" customFormat="1" ht="11.25">
      <c r="B386" s="170"/>
      <c r="D386" s="164" t="s">
        <v>153</v>
      </c>
      <c r="E386" s="171" t="s">
        <v>1</v>
      </c>
      <c r="F386" s="172" t="s">
        <v>504</v>
      </c>
      <c r="H386" s="173">
        <v>141.68299999999999</v>
      </c>
      <c r="I386" s="174"/>
      <c r="L386" s="170"/>
      <c r="M386" s="175"/>
      <c r="N386" s="176"/>
      <c r="O386" s="176"/>
      <c r="P386" s="176"/>
      <c r="Q386" s="176"/>
      <c r="R386" s="176"/>
      <c r="S386" s="176"/>
      <c r="T386" s="177"/>
      <c r="AT386" s="171" t="s">
        <v>153</v>
      </c>
      <c r="AU386" s="171" t="s">
        <v>83</v>
      </c>
      <c r="AV386" s="13" t="s">
        <v>83</v>
      </c>
      <c r="AW386" s="13" t="s">
        <v>32</v>
      </c>
      <c r="AX386" s="13" t="s">
        <v>75</v>
      </c>
      <c r="AY386" s="171" t="s">
        <v>141</v>
      </c>
    </row>
    <row r="387" spans="1:65" s="14" customFormat="1" ht="11.25">
      <c r="B387" s="178"/>
      <c r="D387" s="164" t="s">
        <v>153</v>
      </c>
      <c r="E387" s="179" t="s">
        <v>1</v>
      </c>
      <c r="F387" s="180" t="s">
        <v>505</v>
      </c>
      <c r="H387" s="179" t="s">
        <v>1</v>
      </c>
      <c r="I387" s="181"/>
      <c r="L387" s="178"/>
      <c r="M387" s="182"/>
      <c r="N387" s="183"/>
      <c r="O387" s="183"/>
      <c r="P387" s="183"/>
      <c r="Q387" s="183"/>
      <c r="R387" s="183"/>
      <c r="S387" s="183"/>
      <c r="T387" s="184"/>
      <c r="AT387" s="179" t="s">
        <v>153</v>
      </c>
      <c r="AU387" s="179" t="s">
        <v>83</v>
      </c>
      <c r="AV387" s="14" t="s">
        <v>81</v>
      </c>
      <c r="AW387" s="14" t="s">
        <v>32</v>
      </c>
      <c r="AX387" s="14" t="s">
        <v>75</v>
      </c>
      <c r="AY387" s="179" t="s">
        <v>141</v>
      </c>
    </row>
    <row r="388" spans="1:65" s="13" customFormat="1" ht="11.25">
      <c r="B388" s="170"/>
      <c r="D388" s="164" t="s">
        <v>153</v>
      </c>
      <c r="E388" s="171" t="s">
        <v>1</v>
      </c>
      <c r="F388" s="172" t="s">
        <v>506</v>
      </c>
      <c r="H388" s="173">
        <v>15.375999999999999</v>
      </c>
      <c r="I388" s="174"/>
      <c r="L388" s="170"/>
      <c r="M388" s="175"/>
      <c r="N388" s="176"/>
      <c r="O388" s="176"/>
      <c r="P388" s="176"/>
      <c r="Q388" s="176"/>
      <c r="R388" s="176"/>
      <c r="S388" s="176"/>
      <c r="T388" s="177"/>
      <c r="AT388" s="171" t="s">
        <v>153</v>
      </c>
      <c r="AU388" s="171" t="s">
        <v>83</v>
      </c>
      <c r="AV388" s="13" t="s">
        <v>83</v>
      </c>
      <c r="AW388" s="13" t="s">
        <v>32</v>
      </c>
      <c r="AX388" s="13" t="s">
        <v>75</v>
      </c>
      <c r="AY388" s="171" t="s">
        <v>141</v>
      </c>
    </row>
    <row r="389" spans="1:65" s="15" customFormat="1" ht="11.25">
      <c r="B389" s="185"/>
      <c r="D389" s="164" t="s">
        <v>153</v>
      </c>
      <c r="E389" s="186" t="s">
        <v>1</v>
      </c>
      <c r="F389" s="187" t="s">
        <v>228</v>
      </c>
      <c r="H389" s="188">
        <v>157.059</v>
      </c>
      <c r="I389" s="189"/>
      <c r="L389" s="185"/>
      <c r="M389" s="190"/>
      <c r="N389" s="191"/>
      <c r="O389" s="191"/>
      <c r="P389" s="191"/>
      <c r="Q389" s="191"/>
      <c r="R389" s="191"/>
      <c r="S389" s="191"/>
      <c r="T389" s="192"/>
      <c r="AT389" s="186" t="s">
        <v>153</v>
      </c>
      <c r="AU389" s="186" t="s">
        <v>83</v>
      </c>
      <c r="AV389" s="15" t="s">
        <v>147</v>
      </c>
      <c r="AW389" s="15" t="s">
        <v>32</v>
      </c>
      <c r="AX389" s="15" t="s">
        <v>81</v>
      </c>
      <c r="AY389" s="186" t="s">
        <v>141</v>
      </c>
    </row>
    <row r="390" spans="1:65" s="2" customFormat="1" ht="14.45" customHeight="1">
      <c r="A390" s="33"/>
      <c r="B390" s="150"/>
      <c r="C390" s="151" t="s">
        <v>507</v>
      </c>
      <c r="D390" s="151" t="s">
        <v>143</v>
      </c>
      <c r="E390" s="152" t="s">
        <v>508</v>
      </c>
      <c r="F390" s="153" t="s">
        <v>509</v>
      </c>
      <c r="G390" s="154" t="s">
        <v>157</v>
      </c>
      <c r="H390" s="155">
        <v>35</v>
      </c>
      <c r="I390" s="156"/>
      <c r="J390" s="157">
        <f>ROUND(I390*H390,2)</f>
        <v>0</v>
      </c>
      <c r="K390" s="153" t="s">
        <v>264</v>
      </c>
      <c r="L390" s="34"/>
      <c r="M390" s="158" t="s">
        <v>1</v>
      </c>
      <c r="N390" s="159" t="s">
        <v>40</v>
      </c>
      <c r="O390" s="59"/>
      <c r="P390" s="160">
        <f>O390*H390</f>
        <v>0</v>
      </c>
      <c r="Q390" s="160">
        <v>6.6E-3</v>
      </c>
      <c r="R390" s="160">
        <f>Q390*H390</f>
        <v>0.23100000000000001</v>
      </c>
      <c r="S390" s="160">
        <v>0</v>
      </c>
      <c r="T390" s="161">
        <f>S390*H390</f>
        <v>0</v>
      </c>
      <c r="U390" s="33"/>
      <c r="V390" s="33"/>
      <c r="W390" s="33"/>
      <c r="X390" s="33"/>
      <c r="Y390" s="33"/>
      <c r="Z390" s="33"/>
      <c r="AA390" s="33"/>
      <c r="AB390" s="33"/>
      <c r="AC390" s="33"/>
      <c r="AD390" s="33"/>
      <c r="AE390" s="33"/>
      <c r="AR390" s="162" t="s">
        <v>147</v>
      </c>
      <c r="AT390" s="162" t="s">
        <v>143</v>
      </c>
      <c r="AU390" s="162" t="s">
        <v>83</v>
      </c>
      <c r="AY390" s="18" t="s">
        <v>141</v>
      </c>
      <c r="BE390" s="163">
        <f>IF(N390="základní",J390,0)</f>
        <v>0</v>
      </c>
      <c r="BF390" s="163">
        <f>IF(N390="snížená",J390,0)</f>
        <v>0</v>
      </c>
      <c r="BG390" s="163">
        <f>IF(N390="zákl. přenesená",J390,0)</f>
        <v>0</v>
      </c>
      <c r="BH390" s="163">
        <f>IF(N390="sníž. přenesená",J390,0)</f>
        <v>0</v>
      </c>
      <c r="BI390" s="163">
        <f>IF(N390="nulová",J390,0)</f>
        <v>0</v>
      </c>
      <c r="BJ390" s="18" t="s">
        <v>81</v>
      </c>
      <c r="BK390" s="163">
        <f>ROUND(I390*H390,2)</f>
        <v>0</v>
      </c>
      <c r="BL390" s="18" t="s">
        <v>147</v>
      </c>
      <c r="BM390" s="162" t="s">
        <v>510</v>
      </c>
    </row>
    <row r="391" spans="1:65" s="2" customFormat="1" ht="19.5">
      <c r="A391" s="33"/>
      <c r="B391" s="34"/>
      <c r="C391" s="33"/>
      <c r="D391" s="164" t="s">
        <v>149</v>
      </c>
      <c r="E391" s="33"/>
      <c r="F391" s="165" t="s">
        <v>511</v>
      </c>
      <c r="G391" s="33"/>
      <c r="H391" s="33"/>
      <c r="I391" s="166"/>
      <c r="J391" s="33"/>
      <c r="K391" s="33"/>
      <c r="L391" s="34"/>
      <c r="M391" s="167"/>
      <c r="N391" s="168"/>
      <c r="O391" s="59"/>
      <c r="P391" s="59"/>
      <c r="Q391" s="59"/>
      <c r="R391" s="59"/>
      <c r="S391" s="59"/>
      <c r="T391" s="60"/>
      <c r="U391" s="33"/>
      <c r="V391" s="33"/>
      <c r="W391" s="33"/>
      <c r="X391" s="33"/>
      <c r="Y391" s="33"/>
      <c r="Z391" s="33"/>
      <c r="AA391" s="33"/>
      <c r="AB391" s="33"/>
      <c r="AC391" s="33"/>
      <c r="AD391" s="33"/>
      <c r="AE391" s="33"/>
      <c r="AT391" s="18" t="s">
        <v>149</v>
      </c>
      <c r="AU391" s="18" t="s">
        <v>83</v>
      </c>
    </row>
    <row r="392" spans="1:65" s="2" customFormat="1" ht="29.25">
      <c r="A392" s="33"/>
      <c r="B392" s="34"/>
      <c r="C392" s="33"/>
      <c r="D392" s="164" t="s">
        <v>151</v>
      </c>
      <c r="E392" s="33"/>
      <c r="F392" s="169" t="s">
        <v>152</v>
      </c>
      <c r="G392" s="33"/>
      <c r="H392" s="33"/>
      <c r="I392" s="166"/>
      <c r="J392" s="33"/>
      <c r="K392" s="33"/>
      <c r="L392" s="34"/>
      <c r="M392" s="167"/>
      <c r="N392" s="168"/>
      <c r="O392" s="59"/>
      <c r="P392" s="59"/>
      <c r="Q392" s="59"/>
      <c r="R392" s="59"/>
      <c r="S392" s="59"/>
      <c r="T392" s="60"/>
      <c r="U392" s="33"/>
      <c r="V392" s="33"/>
      <c r="W392" s="33"/>
      <c r="X392" s="33"/>
      <c r="Y392" s="33"/>
      <c r="Z392" s="33"/>
      <c r="AA392" s="33"/>
      <c r="AB392" s="33"/>
      <c r="AC392" s="33"/>
      <c r="AD392" s="33"/>
      <c r="AE392" s="33"/>
      <c r="AT392" s="18" t="s">
        <v>151</v>
      </c>
      <c r="AU392" s="18" t="s">
        <v>83</v>
      </c>
    </row>
    <row r="393" spans="1:65" s="13" customFormat="1" ht="11.25">
      <c r="B393" s="170"/>
      <c r="D393" s="164" t="s">
        <v>153</v>
      </c>
      <c r="E393" s="171" t="s">
        <v>1</v>
      </c>
      <c r="F393" s="172" t="s">
        <v>512</v>
      </c>
      <c r="H393" s="173">
        <v>35</v>
      </c>
      <c r="I393" s="174"/>
      <c r="L393" s="170"/>
      <c r="M393" s="175"/>
      <c r="N393" s="176"/>
      <c r="O393" s="176"/>
      <c r="P393" s="176"/>
      <c r="Q393" s="176"/>
      <c r="R393" s="176"/>
      <c r="S393" s="176"/>
      <c r="T393" s="177"/>
      <c r="AT393" s="171" t="s">
        <v>153</v>
      </c>
      <c r="AU393" s="171" t="s">
        <v>83</v>
      </c>
      <c r="AV393" s="13" t="s">
        <v>83</v>
      </c>
      <c r="AW393" s="13" t="s">
        <v>32</v>
      </c>
      <c r="AX393" s="13" t="s">
        <v>81</v>
      </c>
      <c r="AY393" s="171" t="s">
        <v>141</v>
      </c>
    </row>
    <row r="394" spans="1:65" s="2" customFormat="1" ht="24.2" customHeight="1">
      <c r="A394" s="33"/>
      <c r="B394" s="150"/>
      <c r="C394" s="201" t="s">
        <v>513</v>
      </c>
      <c r="D394" s="201" t="s">
        <v>459</v>
      </c>
      <c r="E394" s="202" t="s">
        <v>514</v>
      </c>
      <c r="F394" s="203" t="s">
        <v>515</v>
      </c>
      <c r="G394" s="204" t="s">
        <v>157</v>
      </c>
      <c r="H394" s="205">
        <v>14</v>
      </c>
      <c r="I394" s="206"/>
      <c r="J394" s="207">
        <f>ROUND(I394*H394,2)</f>
        <v>0</v>
      </c>
      <c r="K394" s="203" t="s">
        <v>264</v>
      </c>
      <c r="L394" s="208"/>
      <c r="M394" s="209" t="s">
        <v>1</v>
      </c>
      <c r="N394" s="210" t="s">
        <v>40</v>
      </c>
      <c r="O394" s="59"/>
      <c r="P394" s="160">
        <f>O394*H394</f>
        <v>0</v>
      </c>
      <c r="Q394" s="160">
        <v>2.8000000000000001E-2</v>
      </c>
      <c r="R394" s="160">
        <f>Q394*H394</f>
        <v>0.39200000000000002</v>
      </c>
      <c r="S394" s="160">
        <v>0</v>
      </c>
      <c r="T394" s="161">
        <f>S394*H394</f>
        <v>0</v>
      </c>
      <c r="U394" s="33"/>
      <c r="V394" s="33"/>
      <c r="W394" s="33"/>
      <c r="X394" s="33"/>
      <c r="Y394" s="33"/>
      <c r="Z394" s="33"/>
      <c r="AA394" s="33"/>
      <c r="AB394" s="33"/>
      <c r="AC394" s="33"/>
      <c r="AD394" s="33"/>
      <c r="AE394" s="33"/>
      <c r="AR394" s="162" t="s">
        <v>185</v>
      </c>
      <c r="AT394" s="162" t="s">
        <v>459</v>
      </c>
      <c r="AU394" s="162" t="s">
        <v>83</v>
      </c>
      <c r="AY394" s="18" t="s">
        <v>141</v>
      </c>
      <c r="BE394" s="163">
        <f>IF(N394="základní",J394,0)</f>
        <v>0</v>
      </c>
      <c r="BF394" s="163">
        <f>IF(N394="snížená",J394,0)</f>
        <v>0</v>
      </c>
      <c r="BG394" s="163">
        <f>IF(N394="zákl. přenesená",J394,0)</f>
        <v>0</v>
      </c>
      <c r="BH394" s="163">
        <f>IF(N394="sníž. přenesená",J394,0)</f>
        <v>0</v>
      </c>
      <c r="BI394" s="163">
        <f>IF(N394="nulová",J394,0)</f>
        <v>0</v>
      </c>
      <c r="BJ394" s="18" t="s">
        <v>81</v>
      </c>
      <c r="BK394" s="163">
        <f>ROUND(I394*H394,2)</f>
        <v>0</v>
      </c>
      <c r="BL394" s="18" t="s">
        <v>147</v>
      </c>
      <c r="BM394" s="162" t="s">
        <v>516</v>
      </c>
    </row>
    <row r="395" spans="1:65" s="2" customFormat="1" ht="11.25">
      <c r="A395" s="33"/>
      <c r="B395" s="34"/>
      <c r="C395" s="33"/>
      <c r="D395" s="164" t="s">
        <v>149</v>
      </c>
      <c r="E395" s="33"/>
      <c r="F395" s="165" t="s">
        <v>515</v>
      </c>
      <c r="G395" s="33"/>
      <c r="H395" s="33"/>
      <c r="I395" s="166"/>
      <c r="J395" s="33"/>
      <c r="K395" s="33"/>
      <c r="L395" s="34"/>
      <c r="M395" s="167"/>
      <c r="N395" s="168"/>
      <c r="O395" s="59"/>
      <c r="P395" s="59"/>
      <c r="Q395" s="59"/>
      <c r="R395" s="59"/>
      <c r="S395" s="59"/>
      <c r="T395" s="60"/>
      <c r="U395" s="33"/>
      <c r="V395" s="33"/>
      <c r="W395" s="33"/>
      <c r="X395" s="33"/>
      <c r="Y395" s="33"/>
      <c r="Z395" s="33"/>
      <c r="AA395" s="33"/>
      <c r="AB395" s="33"/>
      <c r="AC395" s="33"/>
      <c r="AD395" s="33"/>
      <c r="AE395" s="33"/>
      <c r="AT395" s="18" t="s">
        <v>149</v>
      </c>
      <c r="AU395" s="18" t="s">
        <v>83</v>
      </c>
    </row>
    <row r="396" spans="1:65" s="2" customFormat="1" ht="24.2" customHeight="1">
      <c r="A396" s="33"/>
      <c r="B396" s="150"/>
      <c r="C396" s="201" t="s">
        <v>517</v>
      </c>
      <c r="D396" s="201" t="s">
        <v>459</v>
      </c>
      <c r="E396" s="202" t="s">
        <v>518</v>
      </c>
      <c r="F396" s="203" t="s">
        <v>519</v>
      </c>
      <c r="G396" s="204" t="s">
        <v>157</v>
      </c>
      <c r="H396" s="205">
        <v>11</v>
      </c>
      <c r="I396" s="206"/>
      <c r="J396" s="207">
        <f>ROUND(I396*H396,2)</f>
        <v>0</v>
      </c>
      <c r="K396" s="203" t="s">
        <v>264</v>
      </c>
      <c r="L396" s="208"/>
      <c r="M396" s="209" t="s">
        <v>1</v>
      </c>
      <c r="N396" s="210" t="s">
        <v>40</v>
      </c>
      <c r="O396" s="59"/>
      <c r="P396" s="160">
        <f>O396*H396</f>
        <v>0</v>
      </c>
      <c r="Q396" s="160">
        <v>0.04</v>
      </c>
      <c r="R396" s="160">
        <f>Q396*H396</f>
        <v>0.44</v>
      </c>
      <c r="S396" s="160">
        <v>0</v>
      </c>
      <c r="T396" s="161">
        <f>S396*H396</f>
        <v>0</v>
      </c>
      <c r="U396" s="33"/>
      <c r="V396" s="33"/>
      <c r="W396" s="33"/>
      <c r="X396" s="33"/>
      <c r="Y396" s="33"/>
      <c r="Z396" s="33"/>
      <c r="AA396" s="33"/>
      <c r="AB396" s="33"/>
      <c r="AC396" s="33"/>
      <c r="AD396" s="33"/>
      <c r="AE396" s="33"/>
      <c r="AR396" s="162" t="s">
        <v>185</v>
      </c>
      <c r="AT396" s="162" t="s">
        <v>459</v>
      </c>
      <c r="AU396" s="162" t="s">
        <v>83</v>
      </c>
      <c r="AY396" s="18" t="s">
        <v>141</v>
      </c>
      <c r="BE396" s="163">
        <f>IF(N396="základní",J396,0)</f>
        <v>0</v>
      </c>
      <c r="BF396" s="163">
        <f>IF(N396="snížená",J396,0)</f>
        <v>0</v>
      </c>
      <c r="BG396" s="163">
        <f>IF(N396="zákl. přenesená",J396,0)</f>
        <v>0</v>
      </c>
      <c r="BH396" s="163">
        <f>IF(N396="sníž. přenesená",J396,0)</f>
        <v>0</v>
      </c>
      <c r="BI396" s="163">
        <f>IF(N396="nulová",J396,0)</f>
        <v>0</v>
      </c>
      <c r="BJ396" s="18" t="s">
        <v>81</v>
      </c>
      <c r="BK396" s="163">
        <f>ROUND(I396*H396,2)</f>
        <v>0</v>
      </c>
      <c r="BL396" s="18" t="s">
        <v>147</v>
      </c>
      <c r="BM396" s="162" t="s">
        <v>520</v>
      </c>
    </row>
    <row r="397" spans="1:65" s="2" customFormat="1" ht="11.25">
      <c r="A397" s="33"/>
      <c r="B397" s="34"/>
      <c r="C397" s="33"/>
      <c r="D397" s="164" t="s">
        <v>149</v>
      </c>
      <c r="E397" s="33"/>
      <c r="F397" s="165" t="s">
        <v>519</v>
      </c>
      <c r="G397" s="33"/>
      <c r="H397" s="33"/>
      <c r="I397" s="166"/>
      <c r="J397" s="33"/>
      <c r="K397" s="33"/>
      <c r="L397" s="34"/>
      <c r="M397" s="167"/>
      <c r="N397" s="168"/>
      <c r="O397" s="59"/>
      <c r="P397" s="59"/>
      <c r="Q397" s="59"/>
      <c r="R397" s="59"/>
      <c r="S397" s="59"/>
      <c r="T397" s="60"/>
      <c r="U397" s="33"/>
      <c r="V397" s="33"/>
      <c r="W397" s="33"/>
      <c r="X397" s="33"/>
      <c r="Y397" s="33"/>
      <c r="Z397" s="33"/>
      <c r="AA397" s="33"/>
      <c r="AB397" s="33"/>
      <c r="AC397" s="33"/>
      <c r="AD397" s="33"/>
      <c r="AE397" s="33"/>
      <c r="AT397" s="18" t="s">
        <v>149</v>
      </c>
      <c r="AU397" s="18" t="s">
        <v>83</v>
      </c>
    </row>
    <row r="398" spans="1:65" s="2" customFormat="1" ht="24.2" customHeight="1">
      <c r="A398" s="33"/>
      <c r="B398" s="150"/>
      <c r="C398" s="201" t="s">
        <v>521</v>
      </c>
      <c r="D398" s="201" t="s">
        <v>459</v>
      </c>
      <c r="E398" s="202" t="s">
        <v>522</v>
      </c>
      <c r="F398" s="203" t="s">
        <v>523</v>
      </c>
      <c r="G398" s="204" t="s">
        <v>157</v>
      </c>
      <c r="H398" s="205">
        <v>6</v>
      </c>
      <c r="I398" s="206"/>
      <c r="J398" s="207">
        <f>ROUND(I398*H398,2)</f>
        <v>0</v>
      </c>
      <c r="K398" s="203" t="s">
        <v>264</v>
      </c>
      <c r="L398" s="208"/>
      <c r="M398" s="209" t="s">
        <v>1</v>
      </c>
      <c r="N398" s="210" t="s">
        <v>40</v>
      </c>
      <c r="O398" s="59"/>
      <c r="P398" s="160">
        <f>O398*H398</f>
        <v>0</v>
      </c>
      <c r="Q398" s="160">
        <v>5.0999999999999997E-2</v>
      </c>
      <c r="R398" s="160">
        <f>Q398*H398</f>
        <v>0.30599999999999999</v>
      </c>
      <c r="S398" s="160">
        <v>0</v>
      </c>
      <c r="T398" s="161">
        <f>S398*H398</f>
        <v>0</v>
      </c>
      <c r="U398" s="33"/>
      <c r="V398" s="33"/>
      <c r="W398" s="33"/>
      <c r="X398" s="33"/>
      <c r="Y398" s="33"/>
      <c r="Z398" s="33"/>
      <c r="AA398" s="33"/>
      <c r="AB398" s="33"/>
      <c r="AC398" s="33"/>
      <c r="AD398" s="33"/>
      <c r="AE398" s="33"/>
      <c r="AR398" s="162" t="s">
        <v>185</v>
      </c>
      <c r="AT398" s="162" t="s">
        <v>459</v>
      </c>
      <c r="AU398" s="162" t="s">
        <v>83</v>
      </c>
      <c r="AY398" s="18" t="s">
        <v>141</v>
      </c>
      <c r="BE398" s="163">
        <f>IF(N398="základní",J398,0)</f>
        <v>0</v>
      </c>
      <c r="BF398" s="163">
        <f>IF(N398="snížená",J398,0)</f>
        <v>0</v>
      </c>
      <c r="BG398" s="163">
        <f>IF(N398="zákl. přenesená",J398,0)</f>
        <v>0</v>
      </c>
      <c r="BH398" s="163">
        <f>IF(N398="sníž. přenesená",J398,0)</f>
        <v>0</v>
      </c>
      <c r="BI398" s="163">
        <f>IF(N398="nulová",J398,0)</f>
        <v>0</v>
      </c>
      <c r="BJ398" s="18" t="s">
        <v>81</v>
      </c>
      <c r="BK398" s="163">
        <f>ROUND(I398*H398,2)</f>
        <v>0</v>
      </c>
      <c r="BL398" s="18" t="s">
        <v>147</v>
      </c>
      <c r="BM398" s="162" t="s">
        <v>524</v>
      </c>
    </row>
    <row r="399" spans="1:65" s="2" customFormat="1" ht="11.25">
      <c r="A399" s="33"/>
      <c r="B399" s="34"/>
      <c r="C399" s="33"/>
      <c r="D399" s="164" t="s">
        <v>149</v>
      </c>
      <c r="E399" s="33"/>
      <c r="F399" s="165" t="s">
        <v>523</v>
      </c>
      <c r="G399" s="33"/>
      <c r="H399" s="33"/>
      <c r="I399" s="166"/>
      <c r="J399" s="33"/>
      <c r="K399" s="33"/>
      <c r="L399" s="34"/>
      <c r="M399" s="167"/>
      <c r="N399" s="168"/>
      <c r="O399" s="59"/>
      <c r="P399" s="59"/>
      <c r="Q399" s="59"/>
      <c r="R399" s="59"/>
      <c r="S399" s="59"/>
      <c r="T399" s="60"/>
      <c r="U399" s="33"/>
      <c r="V399" s="33"/>
      <c r="W399" s="33"/>
      <c r="X399" s="33"/>
      <c r="Y399" s="33"/>
      <c r="Z399" s="33"/>
      <c r="AA399" s="33"/>
      <c r="AB399" s="33"/>
      <c r="AC399" s="33"/>
      <c r="AD399" s="33"/>
      <c r="AE399" s="33"/>
      <c r="AT399" s="18" t="s">
        <v>149</v>
      </c>
      <c r="AU399" s="18" t="s">
        <v>83</v>
      </c>
    </row>
    <row r="400" spans="1:65" s="2" customFormat="1" ht="24.2" customHeight="1">
      <c r="A400" s="33"/>
      <c r="B400" s="150"/>
      <c r="C400" s="201" t="s">
        <v>525</v>
      </c>
      <c r="D400" s="201" t="s">
        <v>459</v>
      </c>
      <c r="E400" s="202" t="s">
        <v>526</v>
      </c>
      <c r="F400" s="203" t="s">
        <v>527</v>
      </c>
      <c r="G400" s="204" t="s">
        <v>157</v>
      </c>
      <c r="H400" s="205">
        <v>4</v>
      </c>
      <c r="I400" s="206"/>
      <c r="J400" s="207">
        <f>ROUND(I400*H400,2)</f>
        <v>0</v>
      </c>
      <c r="K400" s="203" t="s">
        <v>264</v>
      </c>
      <c r="L400" s="208"/>
      <c r="M400" s="209" t="s">
        <v>1</v>
      </c>
      <c r="N400" s="210" t="s">
        <v>40</v>
      </c>
      <c r="O400" s="59"/>
      <c r="P400" s="160">
        <f>O400*H400</f>
        <v>0</v>
      </c>
      <c r="Q400" s="160">
        <v>6.8000000000000005E-2</v>
      </c>
      <c r="R400" s="160">
        <f>Q400*H400</f>
        <v>0.27200000000000002</v>
      </c>
      <c r="S400" s="160">
        <v>0</v>
      </c>
      <c r="T400" s="161">
        <f>S400*H400</f>
        <v>0</v>
      </c>
      <c r="U400" s="33"/>
      <c r="V400" s="33"/>
      <c r="W400" s="33"/>
      <c r="X400" s="33"/>
      <c r="Y400" s="33"/>
      <c r="Z400" s="33"/>
      <c r="AA400" s="33"/>
      <c r="AB400" s="33"/>
      <c r="AC400" s="33"/>
      <c r="AD400" s="33"/>
      <c r="AE400" s="33"/>
      <c r="AR400" s="162" t="s">
        <v>185</v>
      </c>
      <c r="AT400" s="162" t="s">
        <v>459</v>
      </c>
      <c r="AU400" s="162" t="s">
        <v>83</v>
      </c>
      <c r="AY400" s="18" t="s">
        <v>141</v>
      </c>
      <c r="BE400" s="163">
        <f>IF(N400="základní",J400,0)</f>
        <v>0</v>
      </c>
      <c r="BF400" s="163">
        <f>IF(N400="snížená",J400,0)</f>
        <v>0</v>
      </c>
      <c r="BG400" s="163">
        <f>IF(N400="zákl. přenesená",J400,0)</f>
        <v>0</v>
      </c>
      <c r="BH400" s="163">
        <f>IF(N400="sníž. přenesená",J400,0)</f>
        <v>0</v>
      </c>
      <c r="BI400" s="163">
        <f>IF(N400="nulová",J400,0)</f>
        <v>0</v>
      </c>
      <c r="BJ400" s="18" t="s">
        <v>81</v>
      </c>
      <c r="BK400" s="163">
        <f>ROUND(I400*H400,2)</f>
        <v>0</v>
      </c>
      <c r="BL400" s="18" t="s">
        <v>147</v>
      </c>
      <c r="BM400" s="162" t="s">
        <v>528</v>
      </c>
    </row>
    <row r="401" spans="1:65" s="2" customFormat="1" ht="11.25">
      <c r="A401" s="33"/>
      <c r="B401" s="34"/>
      <c r="C401" s="33"/>
      <c r="D401" s="164" t="s">
        <v>149</v>
      </c>
      <c r="E401" s="33"/>
      <c r="F401" s="165" t="s">
        <v>527</v>
      </c>
      <c r="G401" s="33"/>
      <c r="H401" s="33"/>
      <c r="I401" s="166"/>
      <c r="J401" s="33"/>
      <c r="K401" s="33"/>
      <c r="L401" s="34"/>
      <c r="M401" s="167"/>
      <c r="N401" s="168"/>
      <c r="O401" s="59"/>
      <c r="P401" s="59"/>
      <c r="Q401" s="59"/>
      <c r="R401" s="59"/>
      <c r="S401" s="59"/>
      <c r="T401" s="60"/>
      <c r="U401" s="33"/>
      <c r="V401" s="33"/>
      <c r="W401" s="33"/>
      <c r="X401" s="33"/>
      <c r="Y401" s="33"/>
      <c r="Z401" s="33"/>
      <c r="AA401" s="33"/>
      <c r="AB401" s="33"/>
      <c r="AC401" s="33"/>
      <c r="AD401" s="33"/>
      <c r="AE401" s="33"/>
      <c r="AT401" s="18" t="s">
        <v>149</v>
      </c>
      <c r="AU401" s="18" t="s">
        <v>83</v>
      </c>
    </row>
    <row r="402" spans="1:65" s="2" customFormat="1" ht="14.45" customHeight="1">
      <c r="A402" s="33"/>
      <c r="B402" s="150"/>
      <c r="C402" s="151" t="s">
        <v>529</v>
      </c>
      <c r="D402" s="151" t="s">
        <v>143</v>
      </c>
      <c r="E402" s="152" t="s">
        <v>530</v>
      </c>
      <c r="F402" s="153" t="s">
        <v>531</v>
      </c>
      <c r="G402" s="154" t="s">
        <v>157</v>
      </c>
      <c r="H402" s="155">
        <v>10</v>
      </c>
      <c r="I402" s="156"/>
      <c r="J402" s="157">
        <f>ROUND(I402*H402,2)</f>
        <v>0</v>
      </c>
      <c r="K402" s="153" t="s">
        <v>264</v>
      </c>
      <c r="L402" s="34"/>
      <c r="M402" s="158" t="s">
        <v>1</v>
      </c>
      <c r="N402" s="159" t="s">
        <v>40</v>
      </c>
      <c r="O402" s="59"/>
      <c r="P402" s="160">
        <f>O402*H402</f>
        <v>0</v>
      </c>
      <c r="Q402" s="160">
        <v>6.6E-3</v>
      </c>
      <c r="R402" s="160">
        <f>Q402*H402</f>
        <v>6.6000000000000003E-2</v>
      </c>
      <c r="S402" s="160">
        <v>0</v>
      </c>
      <c r="T402" s="161">
        <f>S402*H402</f>
        <v>0</v>
      </c>
      <c r="U402" s="33"/>
      <c r="V402" s="33"/>
      <c r="W402" s="33"/>
      <c r="X402" s="33"/>
      <c r="Y402" s="33"/>
      <c r="Z402" s="33"/>
      <c r="AA402" s="33"/>
      <c r="AB402" s="33"/>
      <c r="AC402" s="33"/>
      <c r="AD402" s="33"/>
      <c r="AE402" s="33"/>
      <c r="AR402" s="162" t="s">
        <v>147</v>
      </c>
      <c r="AT402" s="162" t="s">
        <v>143</v>
      </c>
      <c r="AU402" s="162" t="s">
        <v>83</v>
      </c>
      <c r="AY402" s="18" t="s">
        <v>141</v>
      </c>
      <c r="BE402" s="163">
        <f>IF(N402="základní",J402,0)</f>
        <v>0</v>
      </c>
      <c r="BF402" s="163">
        <f>IF(N402="snížená",J402,0)</f>
        <v>0</v>
      </c>
      <c r="BG402" s="163">
        <f>IF(N402="zákl. přenesená",J402,0)</f>
        <v>0</v>
      </c>
      <c r="BH402" s="163">
        <f>IF(N402="sníž. přenesená",J402,0)</f>
        <v>0</v>
      </c>
      <c r="BI402" s="163">
        <f>IF(N402="nulová",J402,0)</f>
        <v>0</v>
      </c>
      <c r="BJ402" s="18" t="s">
        <v>81</v>
      </c>
      <c r="BK402" s="163">
        <f>ROUND(I402*H402,2)</f>
        <v>0</v>
      </c>
      <c r="BL402" s="18" t="s">
        <v>147</v>
      </c>
      <c r="BM402" s="162" t="s">
        <v>532</v>
      </c>
    </row>
    <row r="403" spans="1:65" s="2" customFormat="1" ht="19.5">
      <c r="A403" s="33"/>
      <c r="B403" s="34"/>
      <c r="C403" s="33"/>
      <c r="D403" s="164" t="s">
        <v>149</v>
      </c>
      <c r="E403" s="33"/>
      <c r="F403" s="165" t="s">
        <v>533</v>
      </c>
      <c r="G403" s="33"/>
      <c r="H403" s="33"/>
      <c r="I403" s="166"/>
      <c r="J403" s="33"/>
      <c r="K403" s="33"/>
      <c r="L403" s="34"/>
      <c r="M403" s="167"/>
      <c r="N403" s="168"/>
      <c r="O403" s="59"/>
      <c r="P403" s="59"/>
      <c r="Q403" s="59"/>
      <c r="R403" s="59"/>
      <c r="S403" s="59"/>
      <c r="T403" s="60"/>
      <c r="U403" s="33"/>
      <c r="V403" s="33"/>
      <c r="W403" s="33"/>
      <c r="X403" s="33"/>
      <c r="Y403" s="33"/>
      <c r="Z403" s="33"/>
      <c r="AA403" s="33"/>
      <c r="AB403" s="33"/>
      <c r="AC403" s="33"/>
      <c r="AD403" s="33"/>
      <c r="AE403" s="33"/>
      <c r="AT403" s="18" t="s">
        <v>149</v>
      </c>
      <c r="AU403" s="18" t="s">
        <v>83</v>
      </c>
    </row>
    <row r="404" spans="1:65" s="2" customFormat="1" ht="29.25">
      <c r="A404" s="33"/>
      <c r="B404" s="34"/>
      <c r="C404" s="33"/>
      <c r="D404" s="164" t="s">
        <v>151</v>
      </c>
      <c r="E404" s="33"/>
      <c r="F404" s="169" t="s">
        <v>152</v>
      </c>
      <c r="G404" s="33"/>
      <c r="H404" s="33"/>
      <c r="I404" s="166"/>
      <c r="J404" s="33"/>
      <c r="K404" s="33"/>
      <c r="L404" s="34"/>
      <c r="M404" s="167"/>
      <c r="N404" s="168"/>
      <c r="O404" s="59"/>
      <c r="P404" s="59"/>
      <c r="Q404" s="59"/>
      <c r="R404" s="59"/>
      <c r="S404" s="59"/>
      <c r="T404" s="60"/>
      <c r="U404" s="33"/>
      <c r="V404" s="33"/>
      <c r="W404" s="33"/>
      <c r="X404" s="33"/>
      <c r="Y404" s="33"/>
      <c r="Z404" s="33"/>
      <c r="AA404" s="33"/>
      <c r="AB404" s="33"/>
      <c r="AC404" s="33"/>
      <c r="AD404" s="33"/>
      <c r="AE404" s="33"/>
      <c r="AT404" s="18" t="s">
        <v>151</v>
      </c>
      <c r="AU404" s="18" t="s">
        <v>83</v>
      </c>
    </row>
    <row r="405" spans="1:65" s="13" customFormat="1" ht="11.25">
      <c r="B405" s="170"/>
      <c r="D405" s="164" t="s">
        <v>153</v>
      </c>
      <c r="E405" s="171" t="s">
        <v>1</v>
      </c>
      <c r="F405" s="172" t="s">
        <v>197</v>
      </c>
      <c r="H405" s="173">
        <v>10</v>
      </c>
      <c r="I405" s="174"/>
      <c r="L405" s="170"/>
      <c r="M405" s="175"/>
      <c r="N405" s="176"/>
      <c r="O405" s="176"/>
      <c r="P405" s="176"/>
      <c r="Q405" s="176"/>
      <c r="R405" s="176"/>
      <c r="S405" s="176"/>
      <c r="T405" s="177"/>
      <c r="AT405" s="171" t="s">
        <v>153</v>
      </c>
      <c r="AU405" s="171" t="s">
        <v>83</v>
      </c>
      <c r="AV405" s="13" t="s">
        <v>83</v>
      </c>
      <c r="AW405" s="13" t="s">
        <v>32</v>
      </c>
      <c r="AX405" s="13" t="s">
        <v>81</v>
      </c>
      <c r="AY405" s="171" t="s">
        <v>141</v>
      </c>
    </row>
    <row r="406" spans="1:65" s="2" customFormat="1" ht="24.2" customHeight="1">
      <c r="A406" s="33"/>
      <c r="B406" s="150"/>
      <c r="C406" s="201" t="s">
        <v>534</v>
      </c>
      <c r="D406" s="201" t="s">
        <v>459</v>
      </c>
      <c r="E406" s="202" t="s">
        <v>535</v>
      </c>
      <c r="F406" s="203" t="s">
        <v>536</v>
      </c>
      <c r="G406" s="204" t="s">
        <v>157</v>
      </c>
      <c r="H406" s="205">
        <v>10</v>
      </c>
      <c r="I406" s="206"/>
      <c r="J406" s="207">
        <f>ROUND(I406*H406,2)</f>
        <v>0</v>
      </c>
      <c r="K406" s="203" t="s">
        <v>264</v>
      </c>
      <c r="L406" s="208"/>
      <c r="M406" s="209" t="s">
        <v>1</v>
      </c>
      <c r="N406" s="210" t="s">
        <v>40</v>
      </c>
      <c r="O406" s="59"/>
      <c r="P406" s="160">
        <f>O406*H406</f>
        <v>0</v>
      </c>
      <c r="Q406" s="160">
        <v>8.1000000000000003E-2</v>
      </c>
      <c r="R406" s="160">
        <f>Q406*H406</f>
        <v>0.81</v>
      </c>
      <c r="S406" s="160">
        <v>0</v>
      </c>
      <c r="T406" s="161">
        <f>S406*H406</f>
        <v>0</v>
      </c>
      <c r="U406" s="33"/>
      <c r="V406" s="33"/>
      <c r="W406" s="33"/>
      <c r="X406" s="33"/>
      <c r="Y406" s="33"/>
      <c r="Z406" s="33"/>
      <c r="AA406" s="33"/>
      <c r="AB406" s="33"/>
      <c r="AC406" s="33"/>
      <c r="AD406" s="33"/>
      <c r="AE406" s="33"/>
      <c r="AR406" s="162" t="s">
        <v>185</v>
      </c>
      <c r="AT406" s="162" t="s">
        <v>459</v>
      </c>
      <c r="AU406" s="162" t="s">
        <v>83</v>
      </c>
      <c r="AY406" s="18" t="s">
        <v>141</v>
      </c>
      <c r="BE406" s="163">
        <f>IF(N406="základní",J406,0)</f>
        <v>0</v>
      </c>
      <c r="BF406" s="163">
        <f>IF(N406="snížená",J406,0)</f>
        <v>0</v>
      </c>
      <c r="BG406" s="163">
        <f>IF(N406="zákl. přenesená",J406,0)</f>
        <v>0</v>
      </c>
      <c r="BH406" s="163">
        <f>IF(N406="sníž. přenesená",J406,0)</f>
        <v>0</v>
      </c>
      <c r="BI406" s="163">
        <f>IF(N406="nulová",J406,0)</f>
        <v>0</v>
      </c>
      <c r="BJ406" s="18" t="s">
        <v>81</v>
      </c>
      <c r="BK406" s="163">
        <f>ROUND(I406*H406,2)</f>
        <v>0</v>
      </c>
      <c r="BL406" s="18" t="s">
        <v>147</v>
      </c>
      <c r="BM406" s="162" t="s">
        <v>537</v>
      </c>
    </row>
    <row r="407" spans="1:65" s="2" customFormat="1" ht="11.25">
      <c r="A407" s="33"/>
      <c r="B407" s="34"/>
      <c r="C407" s="33"/>
      <c r="D407" s="164" t="s">
        <v>149</v>
      </c>
      <c r="E407" s="33"/>
      <c r="F407" s="165" t="s">
        <v>536</v>
      </c>
      <c r="G407" s="33"/>
      <c r="H407" s="33"/>
      <c r="I407" s="166"/>
      <c r="J407" s="33"/>
      <c r="K407" s="33"/>
      <c r="L407" s="34"/>
      <c r="M407" s="167"/>
      <c r="N407" s="168"/>
      <c r="O407" s="59"/>
      <c r="P407" s="59"/>
      <c r="Q407" s="59"/>
      <c r="R407" s="59"/>
      <c r="S407" s="59"/>
      <c r="T407" s="60"/>
      <c r="U407" s="33"/>
      <c r="V407" s="33"/>
      <c r="W407" s="33"/>
      <c r="X407" s="33"/>
      <c r="Y407" s="33"/>
      <c r="Z407" s="33"/>
      <c r="AA407" s="33"/>
      <c r="AB407" s="33"/>
      <c r="AC407" s="33"/>
      <c r="AD407" s="33"/>
      <c r="AE407" s="33"/>
      <c r="AT407" s="18" t="s">
        <v>149</v>
      </c>
      <c r="AU407" s="18" t="s">
        <v>83</v>
      </c>
    </row>
    <row r="408" spans="1:65" s="2" customFormat="1" ht="24.2" customHeight="1">
      <c r="A408" s="33"/>
      <c r="B408" s="150"/>
      <c r="C408" s="151" t="s">
        <v>538</v>
      </c>
      <c r="D408" s="151" t="s">
        <v>143</v>
      </c>
      <c r="E408" s="152" t="s">
        <v>539</v>
      </c>
      <c r="F408" s="153" t="s">
        <v>540</v>
      </c>
      <c r="G408" s="154" t="s">
        <v>307</v>
      </c>
      <c r="H408" s="155">
        <v>75.563999999999993</v>
      </c>
      <c r="I408" s="156"/>
      <c r="J408" s="157">
        <f>ROUND(I408*H408,2)</f>
        <v>0</v>
      </c>
      <c r="K408" s="153" t="s">
        <v>264</v>
      </c>
      <c r="L408" s="34"/>
      <c r="M408" s="158" t="s">
        <v>1</v>
      </c>
      <c r="N408" s="159" t="s">
        <v>40</v>
      </c>
      <c r="O408" s="59"/>
      <c r="P408" s="160">
        <f>O408*H408</f>
        <v>0</v>
      </c>
      <c r="Q408" s="160">
        <v>0</v>
      </c>
      <c r="R408" s="160">
        <f>Q408*H408</f>
        <v>0</v>
      </c>
      <c r="S408" s="160">
        <v>0</v>
      </c>
      <c r="T408" s="161">
        <f>S408*H408</f>
        <v>0</v>
      </c>
      <c r="U408" s="33"/>
      <c r="V408" s="33"/>
      <c r="W408" s="33"/>
      <c r="X408" s="33"/>
      <c r="Y408" s="33"/>
      <c r="Z408" s="33"/>
      <c r="AA408" s="33"/>
      <c r="AB408" s="33"/>
      <c r="AC408" s="33"/>
      <c r="AD408" s="33"/>
      <c r="AE408" s="33"/>
      <c r="AR408" s="162" t="s">
        <v>147</v>
      </c>
      <c r="AT408" s="162" t="s">
        <v>143</v>
      </c>
      <c r="AU408" s="162" t="s">
        <v>83</v>
      </c>
      <c r="AY408" s="18" t="s">
        <v>141</v>
      </c>
      <c r="BE408" s="163">
        <f>IF(N408="základní",J408,0)</f>
        <v>0</v>
      </c>
      <c r="BF408" s="163">
        <f>IF(N408="snížená",J408,0)</f>
        <v>0</v>
      </c>
      <c r="BG408" s="163">
        <f>IF(N408="zákl. přenesená",J408,0)</f>
        <v>0</v>
      </c>
      <c r="BH408" s="163">
        <f>IF(N408="sníž. přenesená",J408,0)</f>
        <v>0</v>
      </c>
      <c r="BI408" s="163">
        <f>IF(N408="nulová",J408,0)</f>
        <v>0</v>
      </c>
      <c r="BJ408" s="18" t="s">
        <v>81</v>
      </c>
      <c r="BK408" s="163">
        <f>ROUND(I408*H408,2)</f>
        <v>0</v>
      </c>
      <c r="BL408" s="18" t="s">
        <v>147</v>
      </c>
      <c r="BM408" s="162" t="s">
        <v>541</v>
      </c>
    </row>
    <row r="409" spans="1:65" s="2" customFormat="1" ht="29.25">
      <c r="A409" s="33"/>
      <c r="B409" s="34"/>
      <c r="C409" s="33"/>
      <c r="D409" s="164" t="s">
        <v>149</v>
      </c>
      <c r="E409" s="33"/>
      <c r="F409" s="165" t="s">
        <v>542</v>
      </c>
      <c r="G409" s="33"/>
      <c r="H409" s="33"/>
      <c r="I409" s="166"/>
      <c r="J409" s="33"/>
      <c r="K409" s="33"/>
      <c r="L409" s="34"/>
      <c r="M409" s="167"/>
      <c r="N409" s="168"/>
      <c r="O409" s="59"/>
      <c r="P409" s="59"/>
      <c r="Q409" s="59"/>
      <c r="R409" s="59"/>
      <c r="S409" s="59"/>
      <c r="T409" s="60"/>
      <c r="U409" s="33"/>
      <c r="V409" s="33"/>
      <c r="W409" s="33"/>
      <c r="X409" s="33"/>
      <c r="Y409" s="33"/>
      <c r="Z409" s="33"/>
      <c r="AA409" s="33"/>
      <c r="AB409" s="33"/>
      <c r="AC409" s="33"/>
      <c r="AD409" s="33"/>
      <c r="AE409" s="33"/>
      <c r="AT409" s="18" t="s">
        <v>149</v>
      </c>
      <c r="AU409" s="18" t="s">
        <v>83</v>
      </c>
    </row>
    <row r="410" spans="1:65" s="2" customFormat="1" ht="29.25">
      <c r="A410" s="33"/>
      <c r="B410" s="34"/>
      <c r="C410" s="33"/>
      <c r="D410" s="164" t="s">
        <v>151</v>
      </c>
      <c r="E410" s="33"/>
      <c r="F410" s="169" t="s">
        <v>152</v>
      </c>
      <c r="G410" s="33"/>
      <c r="H410" s="33"/>
      <c r="I410" s="166"/>
      <c r="J410" s="33"/>
      <c r="K410" s="33"/>
      <c r="L410" s="34"/>
      <c r="M410" s="167"/>
      <c r="N410" s="168"/>
      <c r="O410" s="59"/>
      <c r="P410" s="59"/>
      <c r="Q410" s="59"/>
      <c r="R410" s="59"/>
      <c r="S410" s="59"/>
      <c r="T410" s="60"/>
      <c r="U410" s="33"/>
      <c r="V410" s="33"/>
      <c r="W410" s="33"/>
      <c r="X410" s="33"/>
      <c r="Y410" s="33"/>
      <c r="Z410" s="33"/>
      <c r="AA410" s="33"/>
      <c r="AB410" s="33"/>
      <c r="AC410" s="33"/>
      <c r="AD410" s="33"/>
      <c r="AE410" s="33"/>
      <c r="AT410" s="18" t="s">
        <v>151</v>
      </c>
      <c r="AU410" s="18" t="s">
        <v>83</v>
      </c>
    </row>
    <row r="411" spans="1:65" s="14" customFormat="1" ht="11.25">
      <c r="B411" s="178"/>
      <c r="D411" s="164" t="s">
        <v>153</v>
      </c>
      <c r="E411" s="179" t="s">
        <v>1</v>
      </c>
      <c r="F411" s="180" t="s">
        <v>503</v>
      </c>
      <c r="H411" s="179" t="s">
        <v>1</v>
      </c>
      <c r="I411" s="181"/>
      <c r="L411" s="178"/>
      <c r="M411" s="182"/>
      <c r="N411" s="183"/>
      <c r="O411" s="183"/>
      <c r="P411" s="183"/>
      <c r="Q411" s="183"/>
      <c r="R411" s="183"/>
      <c r="S411" s="183"/>
      <c r="T411" s="184"/>
      <c r="AT411" s="179" t="s">
        <v>153</v>
      </c>
      <c r="AU411" s="179" t="s">
        <v>83</v>
      </c>
      <c r="AV411" s="14" t="s">
        <v>81</v>
      </c>
      <c r="AW411" s="14" t="s">
        <v>32</v>
      </c>
      <c r="AX411" s="14" t="s">
        <v>75</v>
      </c>
      <c r="AY411" s="179" t="s">
        <v>141</v>
      </c>
    </row>
    <row r="412" spans="1:65" s="13" customFormat="1" ht="11.25">
      <c r="B412" s="170"/>
      <c r="D412" s="164" t="s">
        <v>153</v>
      </c>
      <c r="E412" s="171" t="s">
        <v>1</v>
      </c>
      <c r="F412" s="172" t="s">
        <v>543</v>
      </c>
      <c r="H412" s="173">
        <v>75.563999999999993</v>
      </c>
      <c r="I412" s="174"/>
      <c r="L412" s="170"/>
      <c r="M412" s="175"/>
      <c r="N412" s="176"/>
      <c r="O412" s="176"/>
      <c r="P412" s="176"/>
      <c r="Q412" s="176"/>
      <c r="R412" s="176"/>
      <c r="S412" s="176"/>
      <c r="T412" s="177"/>
      <c r="AT412" s="171" t="s">
        <v>153</v>
      </c>
      <c r="AU412" s="171" t="s">
        <v>83</v>
      </c>
      <c r="AV412" s="13" t="s">
        <v>83</v>
      </c>
      <c r="AW412" s="13" t="s">
        <v>32</v>
      </c>
      <c r="AX412" s="13" t="s">
        <v>81</v>
      </c>
      <c r="AY412" s="171" t="s">
        <v>141</v>
      </c>
    </row>
    <row r="413" spans="1:65" s="2" customFormat="1" ht="24.2" customHeight="1">
      <c r="A413" s="33"/>
      <c r="B413" s="150"/>
      <c r="C413" s="151" t="s">
        <v>544</v>
      </c>
      <c r="D413" s="151" t="s">
        <v>143</v>
      </c>
      <c r="E413" s="152" t="s">
        <v>545</v>
      </c>
      <c r="F413" s="153" t="s">
        <v>546</v>
      </c>
      <c r="G413" s="154" t="s">
        <v>307</v>
      </c>
      <c r="H413" s="155">
        <v>15.375999999999999</v>
      </c>
      <c r="I413" s="156"/>
      <c r="J413" s="157">
        <f>ROUND(I413*H413,2)</f>
        <v>0</v>
      </c>
      <c r="K413" s="153" t="s">
        <v>264</v>
      </c>
      <c r="L413" s="34"/>
      <c r="M413" s="158" t="s">
        <v>1</v>
      </c>
      <c r="N413" s="159" t="s">
        <v>40</v>
      </c>
      <c r="O413" s="59"/>
      <c r="P413" s="160">
        <f>O413*H413</f>
        <v>0</v>
      </c>
      <c r="Q413" s="160">
        <v>0</v>
      </c>
      <c r="R413" s="160">
        <f>Q413*H413</f>
        <v>0</v>
      </c>
      <c r="S413" s="160">
        <v>0</v>
      </c>
      <c r="T413" s="161">
        <f>S413*H413</f>
        <v>0</v>
      </c>
      <c r="U413" s="33"/>
      <c r="V413" s="33"/>
      <c r="W413" s="33"/>
      <c r="X413" s="33"/>
      <c r="Y413" s="33"/>
      <c r="Z413" s="33"/>
      <c r="AA413" s="33"/>
      <c r="AB413" s="33"/>
      <c r="AC413" s="33"/>
      <c r="AD413" s="33"/>
      <c r="AE413" s="33"/>
      <c r="AR413" s="162" t="s">
        <v>147</v>
      </c>
      <c r="AT413" s="162" t="s">
        <v>143</v>
      </c>
      <c r="AU413" s="162" t="s">
        <v>83</v>
      </c>
      <c r="AY413" s="18" t="s">
        <v>141</v>
      </c>
      <c r="BE413" s="163">
        <f>IF(N413="základní",J413,0)</f>
        <v>0</v>
      </c>
      <c r="BF413" s="163">
        <f>IF(N413="snížená",J413,0)</f>
        <v>0</v>
      </c>
      <c r="BG413" s="163">
        <f>IF(N413="zákl. přenesená",J413,0)</f>
        <v>0</v>
      </c>
      <c r="BH413" s="163">
        <f>IF(N413="sníž. přenesená",J413,0)</f>
        <v>0</v>
      </c>
      <c r="BI413" s="163">
        <f>IF(N413="nulová",J413,0)</f>
        <v>0</v>
      </c>
      <c r="BJ413" s="18" t="s">
        <v>81</v>
      </c>
      <c r="BK413" s="163">
        <f>ROUND(I413*H413,2)</f>
        <v>0</v>
      </c>
      <c r="BL413" s="18" t="s">
        <v>147</v>
      </c>
      <c r="BM413" s="162" t="s">
        <v>547</v>
      </c>
    </row>
    <row r="414" spans="1:65" s="2" customFormat="1" ht="29.25">
      <c r="A414" s="33"/>
      <c r="B414" s="34"/>
      <c r="C414" s="33"/>
      <c r="D414" s="164" t="s">
        <v>149</v>
      </c>
      <c r="E414" s="33"/>
      <c r="F414" s="165" t="s">
        <v>548</v>
      </c>
      <c r="G414" s="33"/>
      <c r="H414" s="33"/>
      <c r="I414" s="166"/>
      <c r="J414" s="33"/>
      <c r="K414" s="33"/>
      <c r="L414" s="34"/>
      <c r="M414" s="167"/>
      <c r="N414" s="168"/>
      <c r="O414" s="59"/>
      <c r="P414" s="59"/>
      <c r="Q414" s="59"/>
      <c r="R414" s="59"/>
      <c r="S414" s="59"/>
      <c r="T414" s="60"/>
      <c r="U414" s="33"/>
      <c r="V414" s="33"/>
      <c r="W414" s="33"/>
      <c r="X414" s="33"/>
      <c r="Y414" s="33"/>
      <c r="Z414" s="33"/>
      <c r="AA414" s="33"/>
      <c r="AB414" s="33"/>
      <c r="AC414" s="33"/>
      <c r="AD414" s="33"/>
      <c r="AE414" s="33"/>
      <c r="AT414" s="18" t="s">
        <v>149</v>
      </c>
      <c r="AU414" s="18" t="s">
        <v>83</v>
      </c>
    </row>
    <row r="415" spans="1:65" s="2" customFormat="1" ht="29.25">
      <c r="A415" s="33"/>
      <c r="B415" s="34"/>
      <c r="C415" s="33"/>
      <c r="D415" s="164" t="s">
        <v>151</v>
      </c>
      <c r="E415" s="33"/>
      <c r="F415" s="169" t="s">
        <v>152</v>
      </c>
      <c r="G415" s="33"/>
      <c r="H415" s="33"/>
      <c r="I415" s="166"/>
      <c r="J415" s="33"/>
      <c r="K415" s="33"/>
      <c r="L415" s="34"/>
      <c r="M415" s="167"/>
      <c r="N415" s="168"/>
      <c r="O415" s="59"/>
      <c r="P415" s="59"/>
      <c r="Q415" s="59"/>
      <c r="R415" s="59"/>
      <c r="S415" s="59"/>
      <c r="T415" s="60"/>
      <c r="U415" s="33"/>
      <c r="V415" s="33"/>
      <c r="W415" s="33"/>
      <c r="X415" s="33"/>
      <c r="Y415" s="33"/>
      <c r="Z415" s="33"/>
      <c r="AA415" s="33"/>
      <c r="AB415" s="33"/>
      <c r="AC415" s="33"/>
      <c r="AD415" s="33"/>
      <c r="AE415" s="33"/>
      <c r="AT415" s="18" t="s">
        <v>151</v>
      </c>
      <c r="AU415" s="18" t="s">
        <v>83</v>
      </c>
    </row>
    <row r="416" spans="1:65" s="14" customFormat="1" ht="11.25">
      <c r="B416" s="178"/>
      <c r="D416" s="164" t="s">
        <v>153</v>
      </c>
      <c r="E416" s="179" t="s">
        <v>1</v>
      </c>
      <c r="F416" s="180" t="s">
        <v>505</v>
      </c>
      <c r="H416" s="179" t="s">
        <v>1</v>
      </c>
      <c r="I416" s="181"/>
      <c r="L416" s="178"/>
      <c r="M416" s="182"/>
      <c r="N416" s="183"/>
      <c r="O416" s="183"/>
      <c r="P416" s="183"/>
      <c r="Q416" s="183"/>
      <c r="R416" s="183"/>
      <c r="S416" s="183"/>
      <c r="T416" s="184"/>
      <c r="AT416" s="179" t="s">
        <v>153</v>
      </c>
      <c r="AU416" s="179" t="s">
        <v>83</v>
      </c>
      <c r="AV416" s="14" t="s">
        <v>81</v>
      </c>
      <c r="AW416" s="14" t="s">
        <v>32</v>
      </c>
      <c r="AX416" s="14" t="s">
        <v>75</v>
      </c>
      <c r="AY416" s="179" t="s">
        <v>141</v>
      </c>
    </row>
    <row r="417" spans="1:65" s="13" customFormat="1" ht="11.25">
      <c r="B417" s="170"/>
      <c r="D417" s="164" t="s">
        <v>153</v>
      </c>
      <c r="E417" s="171" t="s">
        <v>1</v>
      </c>
      <c r="F417" s="172" t="s">
        <v>506</v>
      </c>
      <c r="H417" s="173">
        <v>15.375999999999999</v>
      </c>
      <c r="I417" s="174"/>
      <c r="L417" s="170"/>
      <c r="M417" s="175"/>
      <c r="N417" s="176"/>
      <c r="O417" s="176"/>
      <c r="P417" s="176"/>
      <c r="Q417" s="176"/>
      <c r="R417" s="176"/>
      <c r="S417" s="176"/>
      <c r="T417" s="177"/>
      <c r="AT417" s="171" t="s">
        <v>153</v>
      </c>
      <c r="AU417" s="171" t="s">
        <v>83</v>
      </c>
      <c r="AV417" s="13" t="s">
        <v>83</v>
      </c>
      <c r="AW417" s="13" t="s">
        <v>32</v>
      </c>
      <c r="AX417" s="13" t="s">
        <v>81</v>
      </c>
      <c r="AY417" s="171" t="s">
        <v>141</v>
      </c>
    </row>
    <row r="418" spans="1:65" s="2" customFormat="1" ht="24.2" customHeight="1">
      <c r="A418" s="33"/>
      <c r="B418" s="150"/>
      <c r="C418" s="151" t="s">
        <v>549</v>
      </c>
      <c r="D418" s="151" t="s">
        <v>143</v>
      </c>
      <c r="E418" s="152" t="s">
        <v>550</v>
      </c>
      <c r="F418" s="153" t="s">
        <v>551</v>
      </c>
      <c r="G418" s="154" t="s">
        <v>307</v>
      </c>
      <c r="H418" s="155">
        <v>286.16500000000002</v>
      </c>
      <c r="I418" s="156"/>
      <c r="J418" s="157">
        <f>ROUND(I418*H418,2)</f>
        <v>0</v>
      </c>
      <c r="K418" s="153" t="s">
        <v>264</v>
      </c>
      <c r="L418" s="34"/>
      <c r="M418" s="158" t="s">
        <v>1</v>
      </c>
      <c r="N418" s="159" t="s">
        <v>40</v>
      </c>
      <c r="O418" s="59"/>
      <c r="P418" s="160">
        <f>O418*H418</f>
        <v>0</v>
      </c>
      <c r="Q418" s="160">
        <v>0</v>
      </c>
      <c r="R418" s="160">
        <f>Q418*H418</f>
        <v>0</v>
      </c>
      <c r="S418" s="160">
        <v>0</v>
      </c>
      <c r="T418" s="161">
        <f>S418*H418</f>
        <v>0</v>
      </c>
      <c r="U418" s="33"/>
      <c r="V418" s="33"/>
      <c r="W418" s="33"/>
      <c r="X418" s="33"/>
      <c r="Y418" s="33"/>
      <c r="Z418" s="33"/>
      <c r="AA418" s="33"/>
      <c r="AB418" s="33"/>
      <c r="AC418" s="33"/>
      <c r="AD418" s="33"/>
      <c r="AE418" s="33"/>
      <c r="AR418" s="162" t="s">
        <v>147</v>
      </c>
      <c r="AT418" s="162" t="s">
        <v>143</v>
      </c>
      <c r="AU418" s="162" t="s">
        <v>83</v>
      </c>
      <c r="AY418" s="18" t="s">
        <v>141</v>
      </c>
      <c r="BE418" s="163">
        <f>IF(N418="základní",J418,0)</f>
        <v>0</v>
      </c>
      <c r="BF418" s="163">
        <f>IF(N418="snížená",J418,0)</f>
        <v>0</v>
      </c>
      <c r="BG418" s="163">
        <f>IF(N418="zákl. přenesená",J418,0)</f>
        <v>0</v>
      </c>
      <c r="BH418" s="163">
        <f>IF(N418="sníž. přenesená",J418,0)</f>
        <v>0</v>
      </c>
      <c r="BI418" s="163">
        <f>IF(N418="nulová",J418,0)</f>
        <v>0</v>
      </c>
      <c r="BJ418" s="18" t="s">
        <v>81</v>
      </c>
      <c r="BK418" s="163">
        <f>ROUND(I418*H418,2)</f>
        <v>0</v>
      </c>
      <c r="BL418" s="18" t="s">
        <v>147</v>
      </c>
      <c r="BM418" s="162" t="s">
        <v>552</v>
      </c>
    </row>
    <row r="419" spans="1:65" s="2" customFormat="1" ht="19.5">
      <c r="A419" s="33"/>
      <c r="B419" s="34"/>
      <c r="C419" s="33"/>
      <c r="D419" s="164" t="s">
        <v>149</v>
      </c>
      <c r="E419" s="33"/>
      <c r="F419" s="165" t="s">
        <v>553</v>
      </c>
      <c r="G419" s="33"/>
      <c r="H419" s="33"/>
      <c r="I419" s="166"/>
      <c r="J419" s="33"/>
      <c r="K419" s="33"/>
      <c r="L419" s="34"/>
      <c r="M419" s="167"/>
      <c r="N419" s="168"/>
      <c r="O419" s="59"/>
      <c r="P419" s="59"/>
      <c r="Q419" s="59"/>
      <c r="R419" s="59"/>
      <c r="S419" s="59"/>
      <c r="T419" s="60"/>
      <c r="U419" s="33"/>
      <c r="V419" s="33"/>
      <c r="W419" s="33"/>
      <c r="X419" s="33"/>
      <c r="Y419" s="33"/>
      <c r="Z419" s="33"/>
      <c r="AA419" s="33"/>
      <c r="AB419" s="33"/>
      <c r="AC419" s="33"/>
      <c r="AD419" s="33"/>
      <c r="AE419" s="33"/>
      <c r="AT419" s="18" t="s">
        <v>149</v>
      </c>
      <c r="AU419" s="18" t="s">
        <v>83</v>
      </c>
    </row>
    <row r="420" spans="1:65" s="2" customFormat="1" ht="29.25">
      <c r="A420" s="33"/>
      <c r="B420" s="34"/>
      <c r="C420" s="33"/>
      <c r="D420" s="164" t="s">
        <v>151</v>
      </c>
      <c r="E420" s="33"/>
      <c r="F420" s="169" t="s">
        <v>152</v>
      </c>
      <c r="G420" s="33"/>
      <c r="H420" s="33"/>
      <c r="I420" s="166"/>
      <c r="J420" s="33"/>
      <c r="K420" s="33"/>
      <c r="L420" s="34"/>
      <c r="M420" s="167"/>
      <c r="N420" s="168"/>
      <c r="O420" s="59"/>
      <c r="P420" s="59"/>
      <c r="Q420" s="59"/>
      <c r="R420" s="59"/>
      <c r="S420" s="59"/>
      <c r="T420" s="60"/>
      <c r="U420" s="33"/>
      <c r="V420" s="33"/>
      <c r="W420" s="33"/>
      <c r="X420" s="33"/>
      <c r="Y420" s="33"/>
      <c r="Z420" s="33"/>
      <c r="AA420" s="33"/>
      <c r="AB420" s="33"/>
      <c r="AC420" s="33"/>
      <c r="AD420" s="33"/>
      <c r="AE420" s="33"/>
      <c r="AT420" s="18" t="s">
        <v>151</v>
      </c>
      <c r="AU420" s="18" t="s">
        <v>83</v>
      </c>
    </row>
    <row r="421" spans="1:65" s="14" customFormat="1" ht="11.25">
      <c r="B421" s="178"/>
      <c r="D421" s="164" t="s">
        <v>153</v>
      </c>
      <c r="E421" s="179" t="s">
        <v>1</v>
      </c>
      <c r="F421" s="180" t="s">
        <v>554</v>
      </c>
      <c r="H421" s="179" t="s">
        <v>1</v>
      </c>
      <c r="I421" s="181"/>
      <c r="L421" s="178"/>
      <c r="M421" s="182"/>
      <c r="N421" s="183"/>
      <c r="O421" s="183"/>
      <c r="P421" s="183"/>
      <c r="Q421" s="183"/>
      <c r="R421" s="183"/>
      <c r="S421" s="183"/>
      <c r="T421" s="184"/>
      <c r="AT421" s="179" t="s">
        <v>153</v>
      </c>
      <c r="AU421" s="179" t="s">
        <v>83</v>
      </c>
      <c r="AV421" s="14" t="s">
        <v>81</v>
      </c>
      <c r="AW421" s="14" t="s">
        <v>32</v>
      </c>
      <c r="AX421" s="14" t="s">
        <v>75</v>
      </c>
      <c r="AY421" s="179" t="s">
        <v>141</v>
      </c>
    </row>
    <row r="422" spans="1:65" s="13" customFormat="1" ht="11.25">
      <c r="B422" s="170"/>
      <c r="D422" s="164" t="s">
        <v>153</v>
      </c>
      <c r="E422" s="171" t="s">
        <v>1</v>
      </c>
      <c r="F422" s="172" t="s">
        <v>555</v>
      </c>
      <c r="H422" s="173">
        <v>286.16500000000002</v>
      </c>
      <c r="I422" s="174"/>
      <c r="L422" s="170"/>
      <c r="M422" s="175"/>
      <c r="N422" s="176"/>
      <c r="O422" s="176"/>
      <c r="P422" s="176"/>
      <c r="Q422" s="176"/>
      <c r="R422" s="176"/>
      <c r="S422" s="176"/>
      <c r="T422" s="177"/>
      <c r="AT422" s="171" t="s">
        <v>153</v>
      </c>
      <c r="AU422" s="171" t="s">
        <v>83</v>
      </c>
      <c r="AV422" s="13" t="s">
        <v>83</v>
      </c>
      <c r="AW422" s="13" t="s">
        <v>32</v>
      </c>
      <c r="AX422" s="13" t="s">
        <v>81</v>
      </c>
      <c r="AY422" s="171" t="s">
        <v>141</v>
      </c>
    </row>
    <row r="423" spans="1:65" s="2" customFormat="1" ht="24.2" customHeight="1">
      <c r="A423" s="33"/>
      <c r="B423" s="150"/>
      <c r="C423" s="151" t="s">
        <v>556</v>
      </c>
      <c r="D423" s="151" t="s">
        <v>143</v>
      </c>
      <c r="E423" s="152" t="s">
        <v>557</v>
      </c>
      <c r="F423" s="153" t="s">
        <v>558</v>
      </c>
      <c r="G423" s="154" t="s">
        <v>157</v>
      </c>
      <c r="H423" s="155">
        <v>560</v>
      </c>
      <c r="I423" s="156"/>
      <c r="J423" s="157">
        <f>ROUND(I423*H423,2)</f>
        <v>0</v>
      </c>
      <c r="K423" s="153" t="s">
        <v>1</v>
      </c>
      <c r="L423" s="34"/>
      <c r="M423" s="158" t="s">
        <v>1</v>
      </c>
      <c r="N423" s="159" t="s">
        <v>40</v>
      </c>
      <c r="O423" s="59"/>
      <c r="P423" s="160">
        <f>O423*H423</f>
        <v>0</v>
      </c>
      <c r="Q423" s="160">
        <v>1.65E-3</v>
      </c>
      <c r="R423" s="160">
        <f>Q423*H423</f>
        <v>0.92400000000000004</v>
      </c>
      <c r="S423" s="160">
        <v>0</v>
      </c>
      <c r="T423" s="161">
        <f>S423*H423</f>
        <v>0</v>
      </c>
      <c r="U423" s="33"/>
      <c r="V423" s="33"/>
      <c r="W423" s="33"/>
      <c r="X423" s="33"/>
      <c r="Y423" s="33"/>
      <c r="Z423" s="33"/>
      <c r="AA423" s="33"/>
      <c r="AB423" s="33"/>
      <c r="AC423" s="33"/>
      <c r="AD423" s="33"/>
      <c r="AE423" s="33"/>
      <c r="AR423" s="162" t="s">
        <v>147</v>
      </c>
      <c r="AT423" s="162" t="s">
        <v>143</v>
      </c>
      <c r="AU423" s="162" t="s">
        <v>83</v>
      </c>
      <c r="AY423" s="18" t="s">
        <v>141</v>
      </c>
      <c r="BE423" s="163">
        <f>IF(N423="základní",J423,0)</f>
        <v>0</v>
      </c>
      <c r="BF423" s="163">
        <f>IF(N423="snížená",J423,0)</f>
        <v>0</v>
      </c>
      <c r="BG423" s="163">
        <f>IF(N423="zákl. přenesená",J423,0)</f>
        <v>0</v>
      </c>
      <c r="BH423" s="163">
        <f>IF(N423="sníž. přenesená",J423,0)</f>
        <v>0</v>
      </c>
      <c r="BI423" s="163">
        <f>IF(N423="nulová",J423,0)</f>
        <v>0</v>
      </c>
      <c r="BJ423" s="18" t="s">
        <v>81</v>
      </c>
      <c r="BK423" s="163">
        <f>ROUND(I423*H423,2)</f>
        <v>0</v>
      </c>
      <c r="BL423" s="18" t="s">
        <v>147</v>
      </c>
      <c r="BM423" s="162" t="s">
        <v>559</v>
      </c>
    </row>
    <row r="424" spans="1:65" s="2" customFormat="1" ht="19.5">
      <c r="A424" s="33"/>
      <c r="B424" s="34"/>
      <c r="C424" s="33"/>
      <c r="D424" s="164" t="s">
        <v>149</v>
      </c>
      <c r="E424" s="33"/>
      <c r="F424" s="165" t="s">
        <v>560</v>
      </c>
      <c r="G424" s="33"/>
      <c r="H424" s="33"/>
      <c r="I424" s="166"/>
      <c r="J424" s="33"/>
      <c r="K424" s="33"/>
      <c r="L424" s="34"/>
      <c r="M424" s="167"/>
      <c r="N424" s="168"/>
      <c r="O424" s="59"/>
      <c r="P424" s="59"/>
      <c r="Q424" s="59"/>
      <c r="R424" s="59"/>
      <c r="S424" s="59"/>
      <c r="T424" s="60"/>
      <c r="U424" s="33"/>
      <c r="V424" s="33"/>
      <c r="W424" s="33"/>
      <c r="X424" s="33"/>
      <c r="Y424" s="33"/>
      <c r="Z424" s="33"/>
      <c r="AA424" s="33"/>
      <c r="AB424" s="33"/>
      <c r="AC424" s="33"/>
      <c r="AD424" s="33"/>
      <c r="AE424" s="33"/>
      <c r="AT424" s="18" t="s">
        <v>149</v>
      </c>
      <c r="AU424" s="18" t="s">
        <v>83</v>
      </c>
    </row>
    <row r="425" spans="1:65" s="2" customFormat="1" ht="29.25">
      <c r="A425" s="33"/>
      <c r="B425" s="34"/>
      <c r="C425" s="33"/>
      <c r="D425" s="164" t="s">
        <v>151</v>
      </c>
      <c r="E425" s="33"/>
      <c r="F425" s="169" t="s">
        <v>152</v>
      </c>
      <c r="G425" s="33"/>
      <c r="H425" s="33"/>
      <c r="I425" s="166"/>
      <c r="J425" s="33"/>
      <c r="K425" s="33"/>
      <c r="L425" s="34"/>
      <c r="M425" s="167"/>
      <c r="N425" s="168"/>
      <c r="O425" s="59"/>
      <c r="P425" s="59"/>
      <c r="Q425" s="59"/>
      <c r="R425" s="59"/>
      <c r="S425" s="59"/>
      <c r="T425" s="60"/>
      <c r="U425" s="33"/>
      <c r="V425" s="33"/>
      <c r="W425" s="33"/>
      <c r="X425" s="33"/>
      <c r="Y425" s="33"/>
      <c r="Z425" s="33"/>
      <c r="AA425" s="33"/>
      <c r="AB425" s="33"/>
      <c r="AC425" s="33"/>
      <c r="AD425" s="33"/>
      <c r="AE425" s="33"/>
      <c r="AT425" s="18" t="s">
        <v>151</v>
      </c>
      <c r="AU425" s="18" t="s">
        <v>83</v>
      </c>
    </row>
    <row r="426" spans="1:65" s="13" customFormat="1" ht="11.25">
      <c r="B426" s="170"/>
      <c r="D426" s="164" t="s">
        <v>153</v>
      </c>
      <c r="E426" s="171" t="s">
        <v>1</v>
      </c>
      <c r="F426" s="172" t="s">
        <v>561</v>
      </c>
      <c r="H426" s="173">
        <v>560</v>
      </c>
      <c r="I426" s="174"/>
      <c r="L426" s="170"/>
      <c r="M426" s="175"/>
      <c r="N426" s="176"/>
      <c r="O426" s="176"/>
      <c r="P426" s="176"/>
      <c r="Q426" s="176"/>
      <c r="R426" s="176"/>
      <c r="S426" s="176"/>
      <c r="T426" s="177"/>
      <c r="AT426" s="171" t="s">
        <v>153</v>
      </c>
      <c r="AU426" s="171" t="s">
        <v>83</v>
      </c>
      <c r="AV426" s="13" t="s">
        <v>83</v>
      </c>
      <c r="AW426" s="13" t="s">
        <v>32</v>
      </c>
      <c r="AX426" s="13" t="s">
        <v>81</v>
      </c>
      <c r="AY426" s="171" t="s">
        <v>141</v>
      </c>
    </row>
    <row r="427" spans="1:65" s="12" customFormat="1" ht="22.9" customHeight="1">
      <c r="B427" s="137"/>
      <c r="D427" s="138" t="s">
        <v>74</v>
      </c>
      <c r="E427" s="148" t="s">
        <v>170</v>
      </c>
      <c r="F427" s="148" t="s">
        <v>562</v>
      </c>
      <c r="I427" s="140"/>
      <c r="J427" s="149">
        <f>BK427</f>
        <v>0</v>
      </c>
      <c r="L427" s="137"/>
      <c r="M427" s="142"/>
      <c r="N427" s="143"/>
      <c r="O427" s="143"/>
      <c r="P427" s="144">
        <f>SUM(P428:P453)</f>
        <v>0</v>
      </c>
      <c r="Q427" s="143"/>
      <c r="R427" s="144">
        <f>SUM(R428:R453)</f>
        <v>102.06530375000001</v>
      </c>
      <c r="S427" s="143"/>
      <c r="T427" s="145">
        <f>SUM(T428:T453)</f>
        <v>0</v>
      </c>
      <c r="AR427" s="138" t="s">
        <v>81</v>
      </c>
      <c r="AT427" s="146" t="s">
        <v>74</v>
      </c>
      <c r="AU427" s="146" t="s">
        <v>81</v>
      </c>
      <c r="AY427" s="138" t="s">
        <v>141</v>
      </c>
      <c r="BK427" s="147">
        <f>SUM(BK428:BK453)</f>
        <v>0</v>
      </c>
    </row>
    <row r="428" spans="1:65" s="2" customFormat="1" ht="24.2" customHeight="1">
      <c r="A428" s="33"/>
      <c r="B428" s="150"/>
      <c r="C428" s="151" t="s">
        <v>563</v>
      </c>
      <c r="D428" s="151" t="s">
        <v>143</v>
      </c>
      <c r="E428" s="152" t="s">
        <v>564</v>
      </c>
      <c r="F428" s="153" t="s">
        <v>565</v>
      </c>
      <c r="G428" s="154" t="s">
        <v>146</v>
      </c>
      <c r="H428" s="155">
        <v>26.19</v>
      </c>
      <c r="I428" s="156"/>
      <c r="J428" s="157">
        <f>ROUND(I428*H428,2)</f>
        <v>0</v>
      </c>
      <c r="K428" s="153" t="s">
        <v>264</v>
      </c>
      <c r="L428" s="34"/>
      <c r="M428" s="158" t="s">
        <v>1</v>
      </c>
      <c r="N428" s="159" t="s">
        <v>40</v>
      </c>
      <c r="O428" s="59"/>
      <c r="P428" s="160">
        <f>O428*H428</f>
        <v>0</v>
      </c>
      <c r="Q428" s="160">
        <v>0</v>
      </c>
      <c r="R428" s="160">
        <f>Q428*H428</f>
        <v>0</v>
      </c>
      <c r="S428" s="160">
        <v>0</v>
      </c>
      <c r="T428" s="161">
        <f>S428*H428</f>
        <v>0</v>
      </c>
      <c r="U428" s="33"/>
      <c r="V428" s="33"/>
      <c r="W428" s="33"/>
      <c r="X428" s="33"/>
      <c r="Y428" s="33"/>
      <c r="Z428" s="33"/>
      <c r="AA428" s="33"/>
      <c r="AB428" s="33"/>
      <c r="AC428" s="33"/>
      <c r="AD428" s="33"/>
      <c r="AE428" s="33"/>
      <c r="AR428" s="162" t="s">
        <v>147</v>
      </c>
      <c r="AT428" s="162" t="s">
        <v>143</v>
      </c>
      <c r="AU428" s="162" t="s">
        <v>83</v>
      </c>
      <c r="AY428" s="18" t="s">
        <v>141</v>
      </c>
      <c r="BE428" s="163">
        <f>IF(N428="základní",J428,0)</f>
        <v>0</v>
      </c>
      <c r="BF428" s="163">
        <f>IF(N428="snížená",J428,0)</f>
        <v>0</v>
      </c>
      <c r="BG428" s="163">
        <f>IF(N428="zákl. přenesená",J428,0)</f>
        <v>0</v>
      </c>
      <c r="BH428" s="163">
        <f>IF(N428="sníž. přenesená",J428,0)</f>
        <v>0</v>
      </c>
      <c r="BI428" s="163">
        <f>IF(N428="nulová",J428,0)</f>
        <v>0</v>
      </c>
      <c r="BJ428" s="18" t="s">
        <v>81</v>
      </c>
      <c r="BK428" s="163">
        <f>ROUND(I428*H428,2)</f>
        <v>0</v>
      </c>
      <c r="BL428" s="18" t="s">
        <v>147</v>
      </c>
      <c r="BM428" s="162" t="s">
        <v>566</v>
      </c>
    </row>
    <row r="429" spans="1:65" s="2" customFormat="1" ht="19.5">
      <c r="A429" s="33"/>
      <c r="B429" s="34"/>
      <c r="C429" s="33"/>
      <c r="D429" s="164" t="s">
        <v>149</v>
      </c>
      <c r="E429" s="33"/>
      <c r="F429" s="165" t="s">
        <v>567</v>
      </c>
      <c r="G429" s="33"/>
      <c r="H429" s="33"/>
      <c r="I429" s="166"/>
      <c r="J429" s="33"/>
      <c r="K429" s="33"/>
      <c r="L429" s="34"/>
      <c r="M429" s="167"/>
      <c r="N429" s="168"/>
      <c r="O429" s="59"/>
      <c r="P429" s="59"/>
      <c r="Q429" s="59"/>
      <c r="R429" s="59"/>
      <c r="S429" s="59"/>
      <c r="T429" s="60"/>
      <c r="U429" s="33"/>
      <c r="V429" s="33"/>
      <c r="W429" s="33"/>
      <c r="X429" s="33"/>
      <c r="Y429" s="33"/>
      <c r="Z429" s="33"/>
      <c r="AA429" s="33"/>
      <c r="AB429" s="33"/>
      <c r="AC429" s="33"/>
      <c r="AD429" s="33"/>
      <c r="AE429" s="33"/>
      <c r="AT429" s="18" t="s">
        <v>149</v>
      </c>
      <c r="AU429" s="18" t="s">
        <v>83</v>
      </c>
    </row>
    <row r="430" spans="1:65" s="2" customFormat="1" ht="29.25">
      <c r="A430" s="33"/>
      <c r="B430" s="34"/>
      <c r="C430" s="33"/>
      <c r="D430" s="164" t="s">
        <v>151</v>
      </c>
      <c r="E430" s="33"/>
      <c r="F430" s="169" t="s">
        <v>152</v>
      </c>
      <c r="G430" s="33"/>
      <c r="H430" s="33"/>
      <c r="I430" s="166"/>
      <c r="J430" s="33"/>
      <c r="K430" s="33"/>
      <c r="L430" s="34"/>
      <c r="M430" s="167"/>
      <c r="N430" s="168"/>
      <c r="O430" s="59"/>
      <c r="P430" s="59"/>
      <c r="Q430" s="59"/>
      <c r="R430" s="59"/>
      <c r="S430" s="59"/>
      <c r="T430" s="60"/>
      <c r="U430" s="33"/>
      <c r="V430" s="33"/>
      <c r="W430" s="33"/>
      <c r="X430" s="33"/>
      <c r="Y430" s="33"/>
      <c r="Z430" s="33"/>
      <c r="AA430" s="33"/>
      <c r="AB430" s="33"/>
      <c r="AC430" s="33"/>
      <c r="AD430" s="33"/>
      <c r="AE430" s="33"/>
      <c r="AT430" s="18" t="s">
        <v>151</v>
      </c>
      <c r="AU430" s="18" t="s">
        <v>83</v>
      </c>
    </row>
    <row r="431" spans="1:65" s="14" customFormat="1" ht="11.25">
      <c r="B431" s="178"/>
      <c r="D431" s="164" t="s">
        <v>153</v>
      </c>
      <c r="E431" s="179" t="s">
        <v>1</v>
      </c>
      <c r="F431" s="180" t="s">
        <v>568</v>
      </c>
      <c r="H431" s="179" t="s">
        <v>1</v>
      </c>
      <c r="I431" s="181"/>
      <c r="L431" s="178"/>
      <c r="M431" s="182"/>
      <c r="N431" s="183"/>
      <c r="O431" s="183"/>
      <c r="P431" s="183"/>
      <c r="Q431" s="183"/>
      <c r="R431" s="183"/>
      <c r="S431" s="183"/>
      <c r="T431" s="184"/>
      <c r="AT431" s="179" t="s">
        <v>153</v>
      </c>
      <c r="AU431" s="179" t="s">
        <v>83</v>
      </c>
      <c r="AV431" s="14" t="s">
        <v>81</v>
      </c>
      <c r="AW431" s="14" t="s">
        <v>32</v>
      </c>
      <c r="AX431" s="14" t="s">
        <v>75</v>
      </c>
      <c r="AY431" s="179" t="s">
        <v>141</v>
      </c>
    </row>
    <row r="432" spans="1:65" s="13" customFormat="1" ht="11.25">
      <c r="B432" s="170"/>
      <c r="D432" s="164" t="s">
        <v>153</v>
      </c>
      <c r="E432" s="171" t="s">
        <v>1</v>
      </c>
      <c r="F432" s="172" t="s">
        <v>569</v>
      </c>
      <c r="H432" s="173">
        <v>26.19</v>
      </c>
      <c r="I432" s="174"/>
      <c r="L432" s="170"/>
      <c r="M432" s="175"/>
      <c r="N432" s="176"/>
      <c r="O432" s="176"/>
      <c r="P432" s="176"/>
      <c r="Q432" s="176"/>
      <c r="R432" s="176"/>
      <c r="S432" s="176"/>
      <c r="T432" s="177"/>
      <c r="AT432" s="171" t="s">
        <v>153</v>
      </c>
      <c r="AU432" s="171" t="s">
        <v>83</v>
      </c>
      <c r="AV432" s="13" t="s">
        <v>83</v>
      </c>
      <c r="AW432" s="13" t="s">
        <v>32</v>
      </c>
      <c r="AX432" s="13" t="s">
        <v>81</v>
      </c>
      <c r="AY432" s="171" t="s">
        <v>141</v>
      </c>
    </row>
    <row r="433" spans="1:65" s="2" customFormat="1" ht="14.45" customHeight="1">
      <c r="A433" s="33"/>
      <c r="B433" s="150"/>
      <c r="C433" s="151" t="s">
        <v>570</v>
      </c>
      <c r="D433" s="151" t="s">
        <v>143</v>
      </c>
      <c r="E433" s="152" t="s">
        <v>571</v>
      </c>
      <c r="F433" s="153" t="s">
        <v>572</v>
      </c>
      <c r="G433" s="154" t="s">
        <v>146</v>
      </c>
      <c r="H433" s="155">
        <v>245</v>
      </c>
      <c r="I433" s="156"/>
      <c r="J433" s="157">
        <f>ROUND(I433*H433,2)</f>
        <v>0</v>
      </c>
      <c r="K433" s="153" t="s">
        <v>1</v>
      </c>
      <c r="L433" s="34"/>
      <c r="M433" s="158" t="s">
        <v>1</v>
      </c>
      <c r="N433" s="159" t="s">
        <v>40</v>
      </c>
      <c r="O433" s="59"/>
      <c r="P433" s="160">
        <f>O433*H433</f>
        <v>0</v>
      </c>
      <c r="Q433" s="160">
        <v>0</v>
      </c>
      <c r="R433" s="160">
        <f>Q433*H433</f>
        <v>0</v>
      </c>
      <c r="S433" s="160">
        <v>0</v>
      </c>
      <c r="T433" s="161">
        <f>S433*H433</f>
        <v>0</v>
      </c>
      <c r="U433" s="33"/>
      <c r="V433" s="33"/>
      <c r="W433" s="33"/>
      <c r="X433" s="33"/>
      <c r="Y433" s="33"/>
      <c r="Z433" s="33"/>
      <c r="AA433" s="33"/>
      <c r="AB433" s="33"/>
      <c r="AC433" s="33"/>
      <c r="AD433" s="33"/>
      <c r="AE433" s="33"/>
      <c r="AR433" s="162" t="s">
        <v>147</v>
      </c>
      <c r="AT433" s="162" t="s">
        <v>143</v>
      </c>
      <c r="AU433" s="162" t="s">
        <v>83</v>
      </c>
      <c r="AY433" s="18" t="s">
        <v>141</v>
      </c>
      <c r="BE433" s="163">
        <f>IF(N433="základní",J433,0)</f>
        <v>0</v>
      </c>
      <c r="BF433" s="163">
        <f>IF(N433="snížená",J433,0)</f>
        <v>0</v>
      </c>
      <c r="BG433" s="163">
        <f>IF(N433="zákl. přenesená",J433,0)</f>
        <v>0</v>
      </c>
      <c r="BH433" s="163">
        <f>IF(N433="sníž. přenesená",J433,0)</f>
        <v>0</v>
      </c>
      <c r="BI433" s="163">
        <f>IF(N433="nulová",J433,0)</f>
        <v>0</v>
      </c>
      <c r="BJ433" s="18" t="s">
        <v>81</v>
      </c>
      <c r="BK433" s="163">
        <f>ROUND(I433*H433,2)</f>
        <v>0</v>
      </c>
      <c r="BL433" s="18" t="s">
        <v>147</v>
      </c>
      <c r="BM433" s="162" t="s">
        <v>573</v>
      </c>
    </row>
    <row r="434" spans="1:65" s="2" customFormat="1" ht="19.5">
      <c r="A434" s="33"/>
      <c r="B434" s="34"/>
      <c r="C434" s="33"/>
      <c r="D434" s="164" t="s">
        <v>149</v>
      </c>
      <c r="E434" s="33"/>
      <c r="F434" s="165" t="s">
        <v>567</v>
      </c>
      <c r="G434" s="33"/>
      <c r="H434" s="33"/>
      <c r="I434" s="166"/>
      <c r="J434" s="33"/>
      <c r="K434" s="33"/>
      <c r="L434" s="34"/>
      <c r="M434" s="167"/>
      <c r="N434" s="168"/>
      <c r="O434" s="59"/>
      <c r="P434" s="59"/>
      <c r="Q434" s="59"/>
      <c r="R434" s="59"/>
      <c r="S434" s="59"/>
      <c r="T434" s="60"/>
      <c r="U434" s="33"/>
      <c r="V434" s="33"/>
      <c r="W434" s="33"/>
      <c r="X434" s="33"/>
      <c r="Y434" s="33"/>
      <c r="Z434" s="33"/>
      <c r="AA434" s="33"/>
      <c r="AB434" s="33"/>
      <c r="AC434" s="33"/>
      <c r="AD434" s="33"/>
      <c r="AE434" s="33"/>
      <c r="AT434" s="18" t="s">
        <v>149</v>
      </c>
      <c r="AU434" s="18" t="s">
        <v>83</v>
      </c>
    </row>
    <row r="435" spans="1:65" s="2" customFormat="1" ht="29.25">
      <c r="A435" s="33"/>
      <c r="B435" s="34"/>
      <c r="C435" s="33"/>
      <c r="D435" s="164" t="s">
        <v>151</v>
      </c>
      <c r="E435" s="33"/>
      <c r="F435" s="169" t="s">
        <v>152</v>
      </c>
      <c r="G435" s="33"/>
      <c r="H435" s="33"/>
      <c r="I435" s="166"/>
      <c r="J435" s="33"/>
      <c r="K435" s="33"/>
      <c r="L435" s="34"/>
      <c r="M435" s="167"/>
      <c r="N435" s="168"/>
      <c r="O435" s="59"/>
      <c r="P435" s="59"/>
      <c r="Q435" s="59"/>
      <c r="R435" s="59"/>
      <c r="S435" s="59"/>
      <c r="T435" s="60"/>
      <c r="U435" s="33"/>
      <c r="V435" s="33"/>
      <c r="W435" s="33"/>
      <c r="X435" s="33"/>
      <c r="Y435" s="33"/>
      <c r="Z435" s="33"/>
      <c r="AA435" s="33"/>
      <c r="AB435" s="33"/>
      <c r="AC435" s="33"/>
      <c r="AD435" s="33"/>
      <c r="AE435" s="33"/>
      <c r="AT435" s="18" t="s">
        <v>151</v>
      </c>
      <c r="AU435" s="18" t="s">
        <v>83</v>
      </c>
    </row>
    <row r="436" spans="1:65" s="14" customFormat="1" ht="22.5">
      <c r="B436" s="178"/>
      <c r="D436" s="164" t="s">
        <v>153</v>
      </c>
      <c r="E436" s="179" t="s">
        <v>1</v>
      </c>
      <c r="F436" s="180" t="s">
        <v>323</v>
      </c>
      <c r="H436" s="179" t="s">
        <v>1</v>
      </c>
      <c r="I436" s="181"/>
      <c r="L436" s="178"/>
      <c r="M436" s="182"/>
      <c r="N436" s="183"/>
      <c r="O436" s="183"/>
      <c r="P436" s="183"/>
      <c r="Q436" s="183"/>
      <c r="R436" s="183"/>
      <c r="S436" s="183"/>
      <c r="T436" s="184"/>
      <c r="AT436" s="179" t="s">
        <v>153</v>
      </c>
      <c r="AU436" s="179" t="s">
        <v>83</v>
      </c>
      <c r="AV436" s="14" t="s">
        <v>81</v>
      </c>
      <c r="AW436" s="14" t="s">
        <v>32</v>
      </c>
      <c r="AX436" s="14" t="s">
        <v>75</v>
      </c>
      <c r="AY436" s="179" t="s">
        <v>141</v>
      </c>
    </row>
    <row r="437" spans="1:65" s="13" customFormat="1" ht="11.25">
      <c r="B437" s="170"/>
      <c r="D437" s="164" t="s">
        <v>153</v>
      </c>
      <c r="E437" s="171" t="s">
        <v>1</v>
      </c>
      <c r="F437" s="172" t="s">
        <v>324</v>
      </c>
      <c r="H437" s="173">
        <v>245</v>
      </c>
      <c r="I437" s="174"/>
      <c r="L437" s="170"/>
      <c r="M437" s="175"/>
      <c r="N437" s="176"/>
      <c r="O437" s="176"/>
      <c r="P437" s="176"/>
      <c r="Q437" s="176"/>
      <c r="R437" s="176"/>
      <c r="S437" s="176"/>
      <c r="T437" s="177"/>
      <c r="AT437" s="171" t="s">
        <v>153</v>
      </c>
      <c r="AU437" s="171" t="s">
        <v>83</v>
      </c>
      <c r="AV437" s="13" t="s">
        <v>83</v>
      </c>
      <c r="AW437" s="13" t="s">
        <v>32</v>
      </c>
      <c r="AX437" s="13" t="s">
        <v>81</v>
      </c>
      <c r="AY437" s="171" t="s">
        <v>141</v>
      </c>
    </row>
    <row r="438" spans="1:65" s="2" customFormat="1" ht="14.45" customHeight="1">
      <c r="A438" s="33"/>
      <c r="B438" s="150"/>
      <c r="C438" s="151" t="s">
        <v>574</v>
      </c>
      <c r="D438" s="151" t="s">
        <v>143</v>
      </c>
      <c r="E438" s="152" t="s">
        <v>575</v>
      </c>
      <c r="F438" s="153" t="s">
        <v>576</v>
      </c>
      <c r="G438" s="154" t="s">
        <v>146</v>
      </c>
      <c r="H438" s="155">
        <v>7.6950000000000003</v>
      </c>
      <c r="I438" s="156"/>
      <c r="J438" s="157">
        <f>ROUND(I438*H438,2)</f>
        <v>0</v>
      </c>
      <c r="K438" s="153" t="s">
        <v>264</v>
      </c>
      <c r="L438" s="34"/>
      <c r="M438" s="158" t="s">
        <v>1</v>
      </c>
      <c r="N438" s="159" t="s">
        <v>40</v>
      </c>
      <c r="O438" s="59"/>
      <c r="P438" s="160">
        <f>O438*H438</f>
        <v>0</v>
      </c>
      <c r="Q438" s="160">
        <v>0</v>
      </c>
      <c r="R438" s="160">
        <f>Q438*H438</f>
        <v>0</v>
      </c>
      <c r="S438" s="160">
        <v>0</v>
      </c>
      <c r="T438" s="161">
        <f>S438*H438</f>
        <v>0</v>
      </c>
      <c r="U438" s="33"/>
      <c r="V438" s="33"/>
      <c r="W438" s="33"/>
      <c r="X438" s="33"/>
      <c r="Y438" s="33"/>
      <c r="Z438" s="33"/>
      <c r="AA438" s="33"/>
      <c r="AB438" s="33"/>
      <c r="AC438" s="33"/>
      <c r="AD438" s="33"/>
      <c r="AE438" s="33"/>
      <c r="AR438" s="162" t="s">
        <v>147</v>
      </c>
      <c r="AT438" s="162" t="s">
        <v>143</v>
      </c>
      <c r="AU438" s="162" t="s">
        <v>83</v>
      </c>
      <c r="AY438" s="18" t="s">
        <v>141</v>
      </c>
      <c r="BE438" s="163">
        <f>IF(N438="základní",J438,0)</f>
        <v>0</v>
      </c>
      <c r="BF438" s="163">
        <f>IF(N438="snížená",J438,0)</f>
        <v>0</v>
      </c>
      <c r="BG438" s="163">
        <f>IF(N438="zákl. přenesená",J438,0)</f>
        <v>0</v>
      </c>
      <c r="BH438" s="163">
        <f>IF(N438="sníž. přenesená",J438,0)</f>
        <v>0</v>
      </c>
      <c r="BI438" s="163">
        <f>IF(N438="nulová",J438,0)</f>
        <v>0</v>
      </c>
      <c r="BJ438" s="18" t="s">
        <v>81</v>
      </c>
      <c r="BK438" s="163">
        <f>ROUND(I438*H438,2)</f>
        <v>0</v>
      </c>
      <c r="BL438" s="18" t="s">
        <v>147</v>
      </c>
      <c r="BM438" s="162" t="s">
        <v>577</v>
      </c>
    </row>
    <row r="439" spans="1:65" s="2" customFormat="1" ht="19.5">
      <c r="A439" s="33"/>
      <c r="B439" s="34"/>
      <c r="C439" s="33"/>
      <c r="D439" s="164" t="s">
        <v>149</v>
      </c>
      <c r="E439" s="33"/>
      <c r="F439" s="165" t="s">
        <v>578</v>
      </c>
      <c r="G439" s="33"/>
      <c r="H439" s="33"/>
      <c r="I439" s="166"/>
      <c r="J439" s="33"/>
      <c r="K439" s="33"/>
      <c r="L439" s="34"/>
      <c r="M439" s="167"/>
      <c r="N439" s="168"/>
      <c r="O439" s="59"/>
      <c r="P439" s="59"/>
      <c r="Q439" s="59"/>
      <c r="R439" s="59"/>
      <c r="S439" s="59"/>
      <c r="T439" s="60"/>
      <c r="U439" s="33"/>
      <c r="V439" s="33"/>
      <c r="W439" s="33"/>
      <c r="X439" s="33"/>
      <c r="Y439" s="33"/>
      <c r="Z439" s="33"/>
      <c r="AA439" s="33"/>
      <c r="AB439" s="33"/>
      <c r="AC439" s="33"/>
      <c r="AD439" s="33"/>
      <c r="AE439" s="33"/>
      <c r="AT439" s="18" t="s">
        <v>149</v>
      </c>
      <c r="AU439" s="18" t="s">
        <v>83</v>
      </c>
    </row>
    <row r="440" spans="1:65" s="2" customFormat="1" ht="24.2" customHeight="1">
      <c r="A440" s="33"/>
      <c r="B440" s="150"/>
      <c r="C440" s="151" t="s">
        <v>160</v>
      </c>
      <c r="D440" s="151" t="s">
        <v>143</v>
      </c>
      <c r="E440" s="152" t="s">
        <v>579</v>
      </c>
      <c r="F440" s="153" t="s">
        <v>580</v>
      </c>
      <c r="G440" s="154" t="s">
        <v>146</v>
      </c>
      <c r="H440" s="155">
        <v>7.6950000000000003</v>
      </c>
      <c r="I440" s="156"/>
      <c r="J440" s="157">
        <f>ROUND(I440*H440,2)</f>
        <v>0</v>
      </c>
      <c r="K440" s="153" t="s">
        <v>264</v>
      </c>
      <c r="L440" s="34"/>
      <c r="M440" s="158" t="s">
        <v>1</v>
      </c>
      <c r="N440" s="159" t="s">
        <v>40</v>
      </c>
      <c r="O440" s="59"/>
      <c r="P440" s="160">
        <f>O440*H440</f>
        <v>0</v>
      </c>
      <c r="Q440" s="160">
        <v>8.4250000000000005E-2</v>
      </c>
      <c r="R440" s="160">
        <f>Q440*H440</f>
        <v>0.64830375000000007</v>
      </c>
      <c r="S440" s="160">
        <v>0</v>
      </c>
      <c r="T440" s="161">
        <f>S440*H440</f>
        <v>0</v>
      </c>
      <c r="U440" s="33"/>
      <c r="V440" s="33"/>
      <c r="W440" s="33"/>
      <c r="X440" s="33"/>
      <c r="Y440" s="33"/>
      <c r="Z440" s="33"/>
      <c r="AA440" s="33"/>
      <c r="AB440" s="33"/>
      <c r="AC440" s="33"/>
      <c r="AD440" s="33"/>
      <c r="AE440" s="33"/>
      <c r="AR440" s="162" t="s">
        <v>147</v>
      </c>
      <c r="AT440" s="162" t="s">
        <v>143</v>
      </c>
      <c r="AU440" s="162" t="s">
        <v>83</v>
      </c>
      <c r="AY440" s="18" t="s">
        <v>141</v>
      </c>
      <c r="BE440" s="163">
        <f>IF(N440="základní",J440,0)</f>
        <v>0</v>
      </c>
      <c r="BF440" s="163">
        <f>IF(N440="snížená",J440,0)</f>
        <v>0</v>
      </c>
      <c r="BG440" s="163">
        <f>IF(N440="zákl. přenesená",J440,0)</f>
        <v>0</v>
      </c>
      <c r="BH440" s="163">
        <f>IF(N440="sníž. přenesená",J440,0)</f>
        <v>0</v>
      </c>
      <c r="BI440" s="163">
        <f>IF(N440="nulová",J440,0)</f>
        <v>0</v>
      </c>
      <c r="BJ440" s="18" t="s">
        <v>81</v>
      </c>
      <c r="BK440" s="163">
        <f>ROUND(I440*H440,2)</f>
        <v>0</v>
      </c>
      <c r="BL440" s="18" t="s">
        <v>147</v>
      </c>
      <c r="BM440" s="162" t="s">
        <v>581</v>
      </c>
    </row>
    <row r="441" spans="1:65" s="2" customFormat="1" ht="48.75">
      <c r="A441" s="33"/>
      <c r="B441" s="34"/>
      <c r="C441" s="33"/>
      <c r="D441" s="164" t="s">
        <v>149</v>
      </c>
      <c r="E441" s="33"/>
      <c r="F441" s="165" t="s">
        <v>582</v>
      </c>
      <c r="G441" s="33"/>
      <c r="H441" s="33"/>
      <c r="I441" s="166"/>
      <c r="J441" s="33"/>
      <c r="K441" s="33"/>
      <c r="L441" s="34"/>
      <c r="M441" s="167"/>
      <c r="N441" s="168"/>
      <c r="O441" s="59"/>
      <c r="P441" s="59"/>
      <c r="Q441" s="59"/>
      <c r="R441" s="59"/>
      <c r="S441" s="59"/>
      <c r="T441" s="60"/>
      <c r="U441" s="33"/>
      <c r="V441" s="33"/>
      <c r="W441" s="33"/>
      <c r="X441" s="33"/>
      <c r="Y441" s="33"/>
      <c r="Z441" s="33"/>
      <c r="AA441" s="33"/>
      <c r="AB441" s="33"/>
      <c r="AC441" s="33"/>
      <c r="AD441" s="33"/>
      <c r="AE441" s="33"/>
      <c r="AT441" s="18" t="s">
        <v>149</v>
      </c>
      <c r="AU441" s="18" t="s">
        <v>83</v>
      </c>
    </row>
    <row r="442" spans="1:65" s="2" customFormat="1" ht="29.25">
      <c r="A442" s="33"/>
      <c r="B442" s="34"/>
      <c r="C442" s="33"/>
      <c r="D442" s="164" t="s">
        <v>151</v>
      </c>
      <c r="E442" s="33"/>
      <c r="F442" s="169" t="s">
        <v>152</v>
      </c>
      <c r="G442" s="33"/>
      <c r="H442" s="33"/>
      <c r="I442" s="166"/>
      <c r="J442" s="33"/>
      <c r="K442" s="33"/>
      <c r="L442" s="34"/>
      <c r="M442" s="167"/>
      <c r="N442" s="168"/>
      <c r="O442" s="59"/>
      <c r="P442" s="59"/>
      <c r="Q442" s="59"/>
      <c r="R442" s="59"/>
      <c r="S442" s="59"/>
      <c r="T442" s="60"/>
      <c r="U442" s="33"/>
      <c r="V442" s="33"/>
      <c r="W442" s="33"/>
      <c r="X442" s="33"/>
      <c r="Y442" s="33"/>
      <c r="Z442" s="33"/>
      <c r="AA442" s="33"/>
      <c r="AB442" s="33"/>
      <c r="AC442" s="33"/>
      <c r="AD442" s="33"/>
      <c r="AE442" s="33"/>
      <c r="AT442" s="18" t="s">
        <v>151</v>
      </c>
      <c r="AU442" s="18" t="s">
        <v>83</v>
      </c>
    </row>
    <row r="443" spans="1:65" s="14" customFormat="1" ht="11.25">
      <c r="B443" s="178"/>
      <c r="D443" s="164" t="s">
        <v>153</v>
      </c>
      <c r="E443" s="179" t="s">
        <v>1</v>
      </c>
      <c r="F443" s="180" t="s">
        <v>583</v>
      </c>
      <c r="H443" s="179" t="s">
        <v>1</v>
      </c>
      <c r="I443" s="181"/>
      <c r="L443" s="178"/>
      <c r="M443" s="182"/>
      <c r="N443" s="183"/>
      <c r="O443" s="183"/>
      <c r="P443" s="183"/>
      <c r="Q443" s="183"/>
      <c r="R443" s="183"/>
      <c r="S443" s="183"/>
      <c r="T443" s="184"/>
      <c r="AT443" s="179" t="s">
        <v>153</v>
      </c>
      <c r="AU443" s="179" t="s">
        <v>83</v>
      </c>
      <c r="AV443" s="14" t="s">
        <v>81</v>
      </c>
      <c r="AW443" s="14" t="s">
        <v>32</v>
      </c>
      <c r="AX443" s="14" t="s">
        <v>75</v>
      </c>
      <c r="AY443" s="179" t="s">
        <v>141</v>
      </c>
    </row>
    <row r="444" spans="1:65" s="14" customFormat="1" ht="11.25">
      <c r="B444" s="178"/>
      <c r="D444" s="164" t="s">
        <v>153</v>
      </c>
      <c r="E444" s="179" t="s">
        <v>1</v>
      </c>
      <c r="F444" s="180" t="s">
        <v>584</v>
      </c>
      <c r="H444" s="179" t="s">
        <v>1</v>
      </c>
      <c r="I444" s="181"/>
      <c r="L444" s="178"/>
      <c r="M444" s="182"/>
      <c r="N444" s="183"/>
      <c r="O444" s="183"/>
      <c r="P444" s="183"/>
      <c r="Q444" s="183"/>
      <c r="R444" s="183"/>
      <c r="S444" s="183"/>
      <c r="T444" s="184"/>
      <c r="AT444" s="179" t="s">
        <v>153</v>
      </c>
      <c r="AU444" s="179" t="s">
        <v>83</v>
      </c>
      <c r="AV444" s="14" t="s">
        <v>81</v>
      </c>
      <c r="AW444" s="14" t="s">
        <v>32</v>
      </c>
      <c r="AX444" s="14" t="s">
        <v>75</v>
      </c>
      <c r="AY444" s="179" t="s">
        <v>141</v>
      </c>
    </row>
    <row r="445" spans="1:65" s="13" customFormat="1" ht="11.25">
      <c r="B445" s="170"/>
      <c r="D445" s="164" t="s">
        <v>153</v>
      </c>
      <c r="E445" s="171" t="s">
        <v>1</v>
      </c>
      <c r="F445" s="172" t="s">
        <v>585</v>
      </c>
      <c r="H445" s="173">
        <v>7.6950000000000003</v>
      </c>
      <c r="I445" s="174"/>
      <c r="L445" s="170"/>
      <c r="M445" s="175"/>
      <c r="N445" s="176"/>
      <c r="O445" s="176"/>
      <c r="P445" s="176"/>
      <c r="Q445" s="176"/>
      <c r="R445" s="176"/>
      <c r="S445" s="176"/>
      <c r="T445" s="177"/>
      <c r="AT445" s="171" t="s">
        <v>153</v>
      </c>
      <c r="AU445" s="171" t="s">
        <v>83</v>
      </c>
      <c r="AV445" s="13" t="s">
        <v>83</v>
      </c>
      <c r="AW445" s="13" t="s">
        <v>32</v>
      </c>
      <c r="AX445" s="13" t="s">
        <v>81</v>
      </c>
      <c r="AY445" s="171" t="s">
        <v>141</v>
      </c>
    </row>
    <row r="446" spans="1:65" s="2" customFormat="1" ht="24.2" customHeight="1">
      <c r="A446" s="33"/>
      <c r="B446" s="150"/>
      <c r="C446" s="151" t="s">
        <v>586</v>
      </c>
      <c r="D446" s="151" t="s">
        <v>143</v>
      </c>
      <c r="E446" s="152" t="s">
        <v>587</v>
      </c>
      <c r="F446" s="153" t="s">
        <v>588</v>
      </c>
      <c r="G446" s="154" t="s">
        <v>146</v>
      </c>
      <c r="H446" s="155">
        <v>222</v>
      </c>
      <c r="I446" s="156"/>
      <c r="J446" s="157">
        <f>ROUND(I446*H446,2)</f>
        <v>0</v>
      </c>
      <c r="K446" s="153" t="s">
        <v>264</v>
      </c>
      <c r="L446" s="34"/>
      <c r="M446" s="158" t="s">
        <v>1</v>
      </c>
      <c r="N446" s="159" t="s">
        <v>40</v>
      </c>
      <c r="O446" s="59"/>
      <c r="P446" s="160">
        <f>O446*H446</f>
        <v>0</v>
      </c>
      <c r="Q446" s="160">
        <v>8.3500000000000005E-2</v>
      </c>
      <c r="R446" s="160">
        <f>Q446*H446</f>
        <v>18.537000000000003</v>
      </c>
      <c r="S446" s="160">
        <v>0</v>
      </c>
      <c r="T446" s="161">
        <f>S446*H446</f>
        <v>0</v>
      </c>
      <c r="U446" s="33"/>
      <c r="V446" s="33"/>
      <c r="W446" s="33"/>
      <c r="X446" s="33"/>
      <c r="Y446" s="33"/>
      <c r="Z446" s="33"/>
      <c r="AA446" s="33"/>
      <c r="AB446" s="33"/>
      <c r="AC446" s="33"/>
      <c r="AD446" s="33"/>
      <c r="AE446" s="33"/>
      <c r="AR446" s="162" t="s">
        <v>147</v>
      </c>
      <c r="AT446" s="162" t="s">
        <v>143</v>
      </c>
      <c r="AU446" s="162" t="s">
        <v>83</v>
      </c>
      <c r="AY446" s="18" t="s">
        <v>141</v>
      </c>
      <c r="BE446" s="163">
        <f>IF(N446="základní",J446,0)</f>
        <v>0</v>
      </c>
      <c r="BF446" s="163">
        <f>IF(N446="snížená",J446,0)</f>
        <v>0</v>
      </c>
      <c r="BG446" s="163">
        <f>IF(N446="zákl. přenesená",J446,0)</f>
        <v>0</v>
      </c>
      <c r="BH446" s="163">
        <f>IF(N446="sníž. přenesená",J446,0)</f>
        <v>0</v>
      </c>
      <c r="BI446" s="163">
        <f>IF(N446="nulová",J446,0)</f>
        <v>0</v>
      </c>
      <c r="BJ446" s="18" t="s">
        <v>81</v>
      </c>
      <c r="BK446" s="163">
        <f>ROUND(I446*H446,2)</f>
        <v>0</v>
      </c>
      <c r="BL446" s="18" t="s">
        <v>147</v>
      </c>
      <c r="BM446" s="162" t="s">
        <v>589</v>
      </c>
    </row>
    <row r="447" spans="1:65" s="2" customFormat="1" ht="19.5">
      <c r="A447" s="33"/>
      <c r="B447" s="34"/>
      <c r="C447" s="33"/>
      <c r="D447" s="164" t="s">
        <v>149</v>
      </c>
      <c r="E447" s="33"/>
      <c r="F447" s="165" t="s">
        <v>590</v>
      </c>
      <c r="G447" s="33"/>
      <c r="H447" s="33"/>
      <c r="I447" s="166"/>
      <c r="J447" s="33"/>
      <c r="K447" s="33"/>
      <c r="L447" s="34"/>
      <c r="M447" s="167"/>
      <c r="N447" s="168"/>
      <c r="O447" s="59"/>
      <c r="P447" s="59"/>
      <c r="Q447" s="59"/>
      <c r="R447" s="59"/>
      <c r="S447" s="59"/>
      <c r="T447" s="60"/>
      <c r="U447" s="33"/>
      <c r="V447" s="33"/>
      <c r="W447" s="33"/>
      <c r="X447" s="33"/>
      <c r="Y447" s="33"/>
      <c r="Z447" s="33"/>
      <c r="AA447" s="33"/>
      <c r="AB447" s="33"/>
      <c r="AC447" s="33"/>
      <c r="AD447" s="33"/>
      <c r="AE447" s="33"/>
      <c r="AT447" s="18" t="s">
        <v>149</v>
      </c>
      <c r="AU447" s="18" t="s">
        <v>83</v>
      </c>
    </row>
    <row r="448" spans="1:65" s="2" customFormat="1" ht="29.25">
      <c r="A448" s="33"/>
      <c r="B448" s="34"/>
      <c r="C448" s="33"/>
      <c r="D448" s="164" t="s">
        <v>151</v>
      </c>
      <c r="E448" s="33"/>
      <c r="F448" s="169" t="s">
        <v>152</v>
      </c>
      <c r="G448" s="33"/>
      <c r="H448" s="33"/>
      <c r="I448" s="166"/>
      <c r="J448" s="33"/>
      <c r="K448" s="33"/>
      <c r="L448" s="34"/>
      <c r="M448" s="167"/>
      <c r="N448" s="168"/>
      <c r="O448" s="59"/>
      <c r="P448" s="59"/>
      <c r="Q448" s="59"/>
      <c r="R448" s="59"/>
      <c r="S448" s="59"/>
      <c r="T448" s="60"/>
      <c r="U448" s="33"/>
      <c r="V448" s="33"/>
      <c r="W448" s="33"/>
      <c r="X448" s="33"/>
      <c r="Y448" s="33"/>
      <c r="Z448" s="33"/>
      <c r="AA448" s="33"/>
      <c r="AB448" s="33"/>
      <c r="AC448" s="33"/>
      <c r="AD448" s="33"/>
      <c r="AE448" s="33"/>
      <c r="AT448" s="18" t="s">
        <v>151</v>
      </c>
      <c r="AU448" s="18" t="s">
        <v>83</v>
      </c>
    </row>
    <row r="449" spans="1:65" s="14" customFormat="1" ht="11.25">
      <c r="B449" s="178"/>
      <c r="D449" s="164" t="s">
        <v>153</v>
      </c>
      <c r="E449" s="179" t="s">
        <v>1</v>
      </c>
      <c r="F449" s="180" t="s">
        <v>591</v>
      </c>
      <c r="H449" s="179" t="s">
        <v>1</v>
      </c>
      <c r="I449" s="181"/>
      <c r="L449" s="178"/>
      <c r="M449" s="182"/>
      <c r="N449" s="183"/>
      <c r="O449" s="183"/>
      <c r="P449" s="183"/>
      <c r="Q449" s="183"/>
      <c r="R449" s="183"/>
      <c r="S449" s="183"/>
      <c r="T449" s="184"/>
      <c r="AT449" s="179" t="s">
        <v>153</v>
      </c>
      <c r="AU449" s="179" t="s">
        <v>83</v>
      </c>
      <c r="AV449" s="14" t="s">
        <v>81</v>
      </c>
      <c r="AW449" s="14" t="s">
        <v>32</v>
      </c>
      <c r="AX449" s="14" t="s">
        <v>75</v>
      </c>
      <c r="AY449" s="179" t="s">
        <v>141</v>
      </c>
    </row>
    <row r="450" spans="1:65" s="13" customFormat="1" ht="11.25">
      <c r="B450" s="170"/>
      <c r="D450" s="164" t="s">
        <v>153</v>
      </c>
      <c r="E450" s="171" t="s">
        <v>1</v>
      </c>
      <c r="F450" s="172" t="s">
        <v>592</v>
      </c>
      <c r="H450" s="173">
        <v>222</v>
      </c>
      <c r="I450" s="174"/>
      <c r="L450" s="170"/>
      <c r="M450" s="175"/>
      <c r="N450" s="176"/>
      <c r="O450" s="176"/>
      <c r="P450" s="176"/>
      <c r="Q450" s="176"/>
      <c r="R450" s="176"/>
      <c r="S450" s="176"/>
      <c r="T450" s="177"/>
      <c r="AT450" s="171" t="s">
        <v>153</v>
      </c>
      <c r="AU450" s="171" t="s">
        <v>83</v>
      </c>
      <c r="AV450" s="13" t="s">
        <v>83</v>
      </c>
      <c r="AW450" s="13" t="s">
        <v>32</v>
      </c>
      <c r="AX450" s="13" t="s">
        <v>81</v>
      </c>
      <c r="AY450" s="171" t="s">
        <v>141</v>
      </c>
    </row>
    <row r="451" spans="1:65" s="2" customFormat="1" ht="14.45" customHeight="1">
      <c r="A451" s="33"/>
      <c r="B451" s="150"/>
      <c r="C451" s="201" t="s">
        <v>593</v>
      </c>
      <c r="D451" s="201" t="s">
        <v>459</v>
      </c>
      <c r="E451" s="202" t="s">
        <v>594</v>
      </c>
      <c r="F451" s="203" t="s">
        <v>595</v>
      </c>
      <c r="G451" s="204" t="s">
        <v>157</v>
      </c>
      <c r="H451" s="205">
        <v>74</v>
      </c>
      <c r="I451" s="206"/>
      <c r="J451" s="207">
        <f>ROUND(I451*H451,2)</f>
        <v>0</v>
      </c>
      <c r="K451" s="203" t="s">
        <v>264</v>
      </c>
      <c r="L451" s="208"/>
      <c r="M451" s="209" t="s">
        <v>1</v>
      </c>
      <c r="N451" s="210" t="s">
        <v>40</v>
      </c>
      <c r="O451" s="59"/>
      <c r="P451" s="160">
        <f>O451*H451</f>
        <v>0</v>
      </c>
      <c r="Q451" s="160">
        <v>1.1200000000000001</v>
      </c>
      <c r="R451" s="160">
        <f>Q451*H451</f>
        <v>82.88000000000001</v>
      </c>
      <c r="S451" s="160">
        <v>0</v>
      </c>
      <c r="T451" s="161">
        <f>S451*H451</f>
        <v>0</v>
      </c>
      <c r="U451" s="33"/>
      <c r="V451" s="33"/>
      <c r="W451" s="33"/>
      <c r="X451" s="33"/>
      <c r="Y451" s="33"/>
      <c r="Z451" s="33"/>
      <c r="AA451" s="33"/>
      <c r="AB451" s="33"/>
      <c r="AC451" s="33"/>
      <c r="AD451" s="33"/>
      <c r="AE451" s="33"/>
      <c r="AR451" s="162" t="s">
        <v>185</v>
      </c>
      <c r="AT451" s="162" t="s">
        <v>459</v>
      </c>
      <c r="AU451" s="162" t="s">
        <v>83</v>
      </c>
      <c r="AY451" s="18" t="s">
        <v>141</v>
      </c>
      <c r="BE451" s="163">
        <f>IF(N451="základní",J451,0)</f>
        <v>0</v>
      </c>
      <c r="BF451" s="163">
        <f>IF(N451="snížená",J451,0)</f>
        <v>0</v>
      </c>
      <c r="BG451" s="163">
        <f>IF(N451="zákl. přenesená",J451,0)</f>
        <v>0</v>
      </c>
      <c r="BH451" s="163">
        <f>IF(N451="sníž. přenesená",J451,0)</f>
        <v>0</v>
      </c>
      <c r="BI451" s="163">
        <f>IF(N451="nulová",J451,0)</f>
        <v>0</v>
      </c>
      <c r="BJ451" s="18" t="s">
        <v>81</v>
      </c>
      <c r="BK451" s="163">
        <f>ROUND(I451*H451,2)</f>
        <v>0</v>
      </c>
      <c r="BL451" s="18" t="s">
        <v>147</v>
      </c>
      <c r="BM451" s="162" t="s">
        <v>596</v>
      </c>
    </row>
    <row r="452" spans="1:65" s="2" customFormat="1" ht="11.25">
      <c r="A452" s="33"/>
      <c r="B452" s="34"/>
      <c r="C452" s="33"/>
      <c r="D452" s="164" t="s">
        <v>149</v>
      </c>
      <c r="E452" s="33"/>
      <c r="F452" s="165" t="s">
        <v>595</v>
      </c>
      <c r="G452" s="33"/>
      <c r="H452" s="33"/>
      <c r="I452" s="166"/>
      <c r="J452" s="33"/>
      <c r="K452" s="33"/>
      <c r="L452" s="34"/>
      <c r="M452" s="167"/>
      <c r="N452" s="168"/>
      <c r="O452" s="59"/>
      <c r="P452" s="59"/>
      <c r="Q452" s="59"/>
      <c r="R452" s="59"/>
      <c r="S452" s="59"/>
      <c r="T452" s="60"/>
      <c r="U452" s="33"/>
      <c r="V452" s="33"/>
      <c r="W452" s="33"/>
      <c r="X452" s="33"/>
      <c r="Y452" s="33"/>
      <c r="Z452" s="33"/>
      <c r="AA452" s="33"/>
      <c r="AB452" s="33"/>
      <c r="AC452" s="33"/>
      <c r="AD452" s="33"/>
      <c r="AE452" s="33"/>
      <c r="AT452" s="18" t="s">
        <v>149</v>
      </c>
      <c r="AU452" s="18" t="s">
        <v>83</v>
      </c>
    </row>
    <row r="453" spans="1:65" s="13" customFormat="1" ht="11.25">
      <c r="B453" s="170"/>
      <c r="D453" s="164" t="s">
        <v>153</v>
      </c>
      <c r="E453" s="171" t="s">
        <v>1</v>
      </c>
      <c r="F453" s="172" t="s">
        <v>597</v>
      </c>
      <c r="H453" s="173">
        <v>74</v>
      </c>
      <c r="I453" s="174"/>
      <c r="L453" s="170"/>
      <c r="M453" s="175"/>
      <c r="N453" s="176"/>
      <c r="O453" s="176"/>
      <c r="P453" s="176"/>
      <c r="Q453" s="176"/>
      <c r="R453" s="176"/>
      <c r="S453" s="176"/>
      <c r="T453" s="177"/>
      <c r="AT453" s="171" t="s">
        <v>153</v>
      </c>
      <c r="AU453" s="171" t="s">
        <v>83</v>
      </c>
      <c r="AV453" s="13" t="s">
        <v>83</v>
      </c>
      <c r="AW453" s="13" t="s">
        <v>32</v>
      </c>
      <c r="AX453" s="13" t="s">
        <v>81</v>
      </c>
      <c r="AY453" s="171" t="s">
        <v>141</v>
      </c>
    </row>
    <row r="454" spans="1:65" s="12" customFormat="1" ht="22.9" customHeight="1">
      <c r="B454" s="137"/>
      <c r="D454" s="138" t="s">
        <v>74</v>
      </c>
      <c r="E454" s="148" t="s">
        <v>185</v>
      </c>
      <c r="F454" s="148" t="s">
        <v>598</v>
      </c>
      <c r="I454" s="140"/>
      <c r="J454" s="149">
        <f>BK454</f>
        <v>0</v>
      </c>
      <c r="L454" s="137"/>
      <c r="M454" s="142"/>
      <c r="N454" s="143"/>
      <c r="O454" s="143"/>
      <c r="P454" s="144">
        <f>SUM(P455:P595)</f>
        <v>0</v>
      </c>
      <c r="Q454" s="143"/>
      <c r="R454" s="144">
        <f>SUM(R455:R595)</f>
        <v>112.30738915999999</v>
      </c>
      <c r="S454" s="143"/>
      <c r="T454" s="145">
        <f>SUM(T455:T595)</f>
        <v>0</v>
      </c>
      <c r="AR454" s="138" t="s">
        <v>81</v>
      </c>
      <c r="AT454" s="146" t="s">
        <v>74</v>
      </c>
      <c r="AU454" s="146" t="s">
        <v>81</v>
      </c>
      <c r="AY454" s="138" t="s">
        <v>141</v>
      </c>
      <c r="BK454" s="147">
        <f>SUM(BK455:BK595)</f>
        <v>0</v>
      </c>
    </row>
    <row r="455" spans="1:65" s="2" customFormat="1" ht="24.2" customHeight="1">
      <c r="A455" s="33"/>
      <c r="B455" s="150"/>
      <c r="C455" s="151" t="s">
        <v>599</v>
      </c>
      <c r="D455" s="151" t="s">
        <v>143</v>
      </c>
      <c r="E455" s="152" t="s">
        <v>600</v>
      </c>
      <c r="F455" s="153" t="s">
        <v>601</v>
      </c>
      <c r="G455" s="154" t="s">
        <v>263</v>
      </c>
      <c r="H455" s="155">
        <v>699.67</v>
      </c>
      <c r="I455" s="156"/>
      <c r="J455" s="157">
        <f>ROUND(I455*H455,2)</f>
        <v>0</v>
      </c>
      <c r="K455" s="153" t="s">
        <v>264</v>
      </c>
      <c r="L455" s="34"/>
      <c r="M455" s="158" t="s">
        <v>1</v>
      </c>
      <c r="N455" s="159" t="s">
        <v>40</v>
      </c>
      <c r="O455" s="59"/>
      <c r="P455" s="160">
        <f>O455*H455</f>
        <v>0</v>
      </c>
      <c r="Q455" s="160">
        <v>8.0000000000000007E-5</v>
      </c>
      <c r="R455" s="160">
        <f>Q455*H455</f>
        <v>5.5973599999999998E-2</v>
      </c>
      <c r="S455" s="160">
        <v>0</v>
      </c>
      <c r="T455" s="161">
        <f>S455*H455</f>
        <v>0</v>
      </c>
      <c r="U455" s="33"/>
      <c r="V455" s="33"/>
      <c r="W455" s="33"/>
      <c r="X455" s="33"/>
      <c r="Y455" s="33"/>
      <c r="Z455" s="33"/>
      <c r="AA455" s="33"/>
      <c r="AB455" s="33"/>
      <c r="AC455" s="33"/>
      <c r="AD455" s="33"/>
      <c r="AE455" s="33"/>
      <c r="AR455" s="162" t="s">
        <v>147</v>
      </c>
      <c r="AT455" s="162" t="s">
        <v>143</v>
      </c>
      <c r="AU455" s="162" t="s">
        <v>83</v>
      </c>
      <c r="AY455" s="18" t="s">
        <v>141</v>
      </c>
      <c r="BE455" s="163">
        <f>IF(N455="základní",J455,0)</f>
        <v>0</v>
      </c>
      <c r="BF455" s="163">
        <f>IF(N455="snížená",J455,0)</f>
        <v>0</v>
      </c>
      <c r="BG455" s="163">
        <f>IF(N455="zákl. přenesená",J455,0)</f>
        <v>0</v>
      </c>
      <c r="BH455" s="163">
        <f>IF(N455="sníž. přenesená",J455,0)</f>
        <v>0</v>
      </c>
      <c r="BI455" s="163">
        <f>IF(N455="nulová",J455,0)</f>
        <v>0</v>
      </c>
      <c r="BJ455" s="18" t="s">
        <v>81</v>
      </c>
      <c r="BK455" s="163">
        <f>ROUND(I455*H455,2)</f>
        <v>0</v>
      </c>
      <c r="BL455" s="18" t="s">
        <v>147</v>
      </c>
      <c r="BM455" s="162" t="s">
        <v>602</v>
      </c>
    </row>
    <row r="456" spans="1:65" s="2" customFormat="1" ht="19.5">
      <c r="A456" s="33"/>
      <c r="B456" s="34"/>
      <c r="C456" s="33"/>
      <c r="D456" s="164" t="s">
        <v>149</v>
      </c>
      <c r="E456" s="33"/>
      <c r="F456" s="165" t="s">
        <v>603</v>
      </c>
      <c r="G456" s="33"/>
      <c r="H456" s="33"/>
      <c r="I456" s="166"/>
      <c r="J456" s="33"/>
      <c r="K456" s="33"/>
      <c r="L456" s="34"/>
      <c r="M456" s="167"/>
      <c r="N456" s="168"/>
      <c r="O456" s="59"/>
      <c r="P456" s="59"/>
      <c r="Q456" s="59"/>
      <c r="R456" s="59"/>
      <c r="S456" s="59"/>
      <c r="T456" s="60"/>
      <c r="U456" s="33"/>
      <c r="V456" s="33"/>
      <c r="W456" s="33"/>
      <c r="X456" s="33"/>
      <c r="Y456" s="33"/>
      <c r="Z456" s="33"/>
      <c r="AA456" s="33"/>
      <c r="AB456" s="33"/>
      <c r="AC456" s="33"/>
      <c r="AD456" s="33"/>
      <c r="AE456" s="33"/>
      <c r="AT456" s="18" t="s">
        <v>149</v>
      </c>
      <c r="AU456" s="18" t="s">
        <v>83</v>
      </c>
    </row>
    <row r="457" spans="1:65" s="2" customFormat="1" ht="29.25">
      <c r="A457" s="33"/>
      <c r="B457" s="34"/>
      <c r="C457" s="33"/>
      <c r="D457" s="164" t="s">
        <v>151</v>
      </c>
      <c r="E457" s="33"/>
      <c r="F457" s="169" t="s">
        <v>152</v>
      </c>
      <c r="G457" s="33"/>
      <c r="H457" s="33"/>
      <c r="I457" s="166"/>
      <c r="J457" s="33"/>
      <c r="K457" s="33"/>
      <c r="L457" s="34"/>
      <c r="M457" s="167"/>
      <c r="N457" s="168"/>
      <c r="O457" s="59"/>
      <c r="P457" s="59"/>
      <c r="Q457" s="59"/>
      <c r="R457" s="59"/>
      <c r="S457" s="59"/>
      <c r="T457" s="60"/>
      <c r="U457" s="33"/>
      <c r="V457" s="33"/>
      <c r="W457" s="33"/>
      <c r="X457" s="33"/>
      <c r="Y457" s="33"/>
      <c r="Z457" s="33"/>
      <c r="AA457" s="33"/>
      <c r="AB457" s="33"/>
      <c r="AC457" s="33"/>
      <c r="AD457" s="33"/>
      <c r="AE457" s="33"/>
      <c r="AT457" s="18" t="s">
        <v>151</v>
      </c>
      <c r="AU457" s="18" t="s">
        <v>83</v>
      </c>
    </row>
    <row r="458" spans="1:65" s="13" customFormat="1" ht="11.25">
      <c r="B458" s="170"/>
      <c r="D458" s="164" t="s">
        <v>153</v>
      </c>
      <c r="E458" s="171" t="s">
        <v>1</v>
      </c>
      <c r="F458" s="172" t="s">
        <v>604</v>
      </c>
      <c r="H458" s="173">
        <v>583.72</v>
      </c>
      <c r="I458" s="174"/>
      <c r="L458" s="170"/>
      <c r="M458" s="175"/>
      <c r="N458" s="176"/>
      <c r="O458" s="176"/>
      <c r="P458" s="176"/>
      <c r="Q458" s="176"/>
      <c r="R458" s="176"/>
      <c r="S458" s="176"/>
      <c r="T458" s="177"/>
      <c r="AT458" s="171" t="s">
        <v>153</v>
      </c>
      <c r="AU458" s="171" t="s">
        <v>83</v>
      </c>
      <c r="AV458" s="13" t="s">
        <v>83</v>
      </c>
      <c r="AW458" s="13" t="s">
        <v>32</v>
      </c>
      <c r="AX458" s="13" t="s">
        <v>75</v>
      </c>
      <c r="AY458" s="171" t="s">
        <v>141</v>
      </c>
    </row>
    <row r="459" spans="1:65" s="13" customFormat="1" ht="11.25">
      <c r="B459" s="170"/>
      <c r="D459" s="164" t="s">
        <v>153</v>
      </c>
      <c r="E459" s="171" t="s">
        <v>1</v>
      </c>
      <c r="F459" s="172" t="s">
        <v>605</v>
      </c>
      <c r="H459" s="173">
        <v>115.95</v>
      </c>
      <c r="I459" s="174"/>
      <c r="L459" s="170"/>
      <c r="M459" s="175"/>
      <c r="N459" s="176"/>
      <c r="O459" s="176"/>
      <c r="P459" s="176"/>
      <c r="Q459" s="176"/>
      <c r="R459" s="176"/>
      <c r="S459" s="176"/>
      <c r="T459" s="177"/>
      <c r="AT459" s="171" t="s">
        <v>153</v>
      </c>
      <c r="AU459" s="171" t="s">
        <v>83</v>
      </c>
      <c r="AV459" s="13" t="s">
        <v>83</v>
      </c>
      <c r="AW459" s="13" t="s">
        <v>32</v>
      </c>
      <c r="AX459" s="13" t="s">
        <v>75</v>
      </c>
      <c r="AY459" s="171" t="s">
        <v>141</v>
      </c>
    </row>
    <row r="460" spans="1:65" s="15" customFormat="1" ht="11.25">
      <c r="B460" s="185"/>
      <c r="D460" s="164" t="s">
        <v>153</v>
      </c>
      <c r="E460" s="186" t="s">
        <v>1</v>
      </c>
      <c r="F460" s="187" t="s">
        <v>228</v>
      </c>
      <c r="H460" s="188">
        <v>699.67</v>
      </c>
      <c r="I460" s="189"/>
      <c r="L460" s="185"/>
      <c r="M460" s="190"/>
      <c r="N460" s="191"/>
      <c r="O460" s="191"/>
      <c r="P460" s="191"/>
      <c r="Q460" s="191"/>
      <c r="R460" s="191"/>
      <c r="S460" s="191"/>
      <c r="T460" s="192"/>
      <c r="AT460" s="186" t="s">
        <v>153</v>
      </c>
      <c r="AU460" s="186" t="s">
        <v>83</v>
      </c>
      <c r="AV460" s="15" t="s">
        <v>147</v>
      </c>
      <c r="AW460" s="15" t="s">
        <v>32</v>
      </c>
      <c r="AX460" s="15" t="s">
        <v>81</v>
      </c>
      <c r="AY460" s="186" t="s">
        <v>141</v>
      </c>
    </row>
    <row r="461" spans="1:65" s="2" customFormat="1" ht="24.2" customHeight="1">
      <c r="A461" s="33"/>
      <c r="B461" s="150"/>
      <c r="C461" s="201" t="s">
        <v>606</v>
      </c>
      <c r="D461" s="201" t="s">
        <v>459</v>
      </c>
      <c r="E461" s="202" t="s">
        <v>607</v>
      </c>
      <c r="F461" s="203" t="s">
        <v>608</v>
      </c>
      <c r="G461" s="204" t="s">
        <v>263</v>
      </c>
      <c r="H461" s="205">
        <v>710.16499999999996</v>
      </c>
      <c r="I461" s="206"/>
      <c r="J461" s="207">
        <f>ROUND(I461*H461,2)</f>
        <v>0</v>
      </c>
      <c r="K461" s="203" t="s">
        <v>264</v>
      </c>
      <c r="L461" s="208"/>
      <c r="M461" s="209" t="s">
        <v>1</v>
      </c>
      <c r="N461" s="210" t="s">
        <v>40</v>
      </c>
      <c r="O461" s="59"/>
      <c r="P461" s="160">
        <f>O461*H461</f>
        <v>0</v>
      </c>
      <c r="Q461" s="160">
        <v>7.1999999999999995E-2</v>
      </c>
      <c r="R461" s="160">
        <f>Q461*H461</f>
        <v>51.131879999999995</v>
      </c>
      <c r="S461" s="160">
        <v>0</v>
      </c>
      <c r="T461" s="161">
        <f>S461*H461</f>
        <v>0</v>
      </c>
      <c r="U461" s="33"/>
      <c r="V461" s="33"/>
      <c r="W461" s="33"/>
      <c r="X461" s="33"/>
      <c r="Y461" s="33"/>
      <c r="Z461" s="33"/>
      <c r="AA461" s="33"/>
      <c r="AB461" s="33"/>
      <c r="AC461" s="33"/>
      <c r="AD461" s="33"/>
      <c r="AE461" s="33"/>
      <c r="AR461" s="162" t="s">
        <v>185</v>
      </c>
      <c r="AT461" s="162" t="s">
        <v>459</v>
      </c>
      <c r="AU461" s="162" t="s">
        <v>83</v>
      </c>
      <c r="AY461" s="18" t="s">
        <v>141</v>
      </c>
      <c r="BE461" s="163">
        <f>IF(N461="základní",J461,0)</f>
        <v>0</v>
      </c>
      <c r="BF461" s="163">
        <f>IF(N461="snížená",J461,0)</f>
        <v>0</v>
      </c>
      <c r="BG461" s="163">
        <f>IF(N461="zákl. přenesená",J461,0)</f>
        <v>0</v>
      </c>
      <c r="BH461" s="163">
        <f>IF(N461="sníž. přenesená",J461,0)</f>
        <v>0</v>
      </c>
      <c r="BI461" s="163">
        <f>IF(N461="nulová",J461,0)</f>
        <v>0</v>
      </c>
      <c r="BJ461" s="18" t="s">
        <v>81</v>
      </c>
      <c r="BK461" s="163">
        <f>ROUND(I461*H461,2)</f>
        <v>0</v>
      </c>
      <c r="BL461" s="18" t="s">
        <v>147</v>
      </c>
      <c r="BM461" s="162" t="s">
        <v>609</v>
      </c>
    </row>
    <row r="462" spans="1:65" s="2" customFormat="1" ht="19.5">
      <c r="A462" s="33"/>
      <c r="B462" s="34"/>
      <c r="C462" s="33"/>
      <c r="D462" s="164" t="s">
        <v>149</v>
      </c>
      <c r="E462" s="33"/>
      <c r="F462" s="165" t="s">
        <v>608</v>
      </c>
      <c r="G462" s="33"/>
      <c r="H462" s="33"/>
      <c r="I462" s="166"/>
      <c r="J462" s="33"/>
      <c r="K462" s="33"/>
      <c r="L462" s="34"/>
      <c r="M462" s="167"/>
      <c r="N462" s="168"/>
      <c r="O462" s="59"/>
      <c r="P462" s="59"/>
      <c r="Q462" s="59"/>
      <c r="R462" s="59"/>
      <c r="S462" s="59"/>
      <c r="T462" s="60"/>
      <c r="U462" s="33"/>
      <c r="V462" s="33"/>
      <c r="W462" s="33"/>
      <c r="X462" s="33"/>
      <c r="Y462" s="33"/>
      <c r="Z462" s="33"/>
      <c r="AA462" s="33"/>
      <c r="AB462" s="33"/>
      <c r="AC462" s="33"/>
      <c r="AD462" s="33"/>
      <c r="AE462" s="33"/>
      <c r="AT462" s="18" t="s">
        <v>149</v>
      </c>
      <c r="AU462" s="18" t="s">
        <v>83</v>
      </c>
    </row>
    <row r="463" spans="1:65" s="13" customFormat="1" ht="11.25">
      <c r="B463" s="170"/>
      <c r="D463" s="164" t="s">
        <v>153</v>
      </c>
      <c r="F463" s="172" t="s">
        <v>610</v>
      </c>
      <c r="H463" s="173">
        <v>710.16499999999996</v>
      </c>
      <c r="I463" s="174"/>
      <c r="L463" s="170"/>
      <c r="M463" s="175"/>
      <c r="N463" s="176"/>
      <c r="O463" s="176"/>
      <c r="P463" s="176"/>
      <c r="Q463" s="176"/>
      <c r="R463" s="176"/>
      <c r="S463" s="176"/>
      <c r="T463" s="177"/>
      <c r="AT463" s="171" t="s">
        <v>153</v>
      </c>
      <c r="AU463" s="171" t="s">
        <v>83</v>
      </c>
      <c r="AV463" s="13" t="s">
        <v>83</v>
      </c>
      <c r="AW463" s="13" t="s">
        <v>3</v>
      </c>
      <c r="AX463" s="13" t="s">
        <v>81</v>
      </c>
      <c r="AY463" s="171" t="s">
        <v>141</v>
      </c>
    </row>
    <row r="464" spans="1:65" s="2" customFormat="1" ht="24.2" customHeight="1">
      <c r="A464" s="33"/>
      <c r="B464" s="150"/>
      <c r="C464" s="151" t="s">
        <v>611</v>
      </c>
      <c r="D464" s="151" t="s">
        <v>143</v>
      </c>
      <c r="E464" s="152" t="s">
        <v>612</v>
      </c>
      <c r="F464" s="153" t="s">
        <v>613</v>
      </c>
      <c r="G464" s="154" t="s">
        <v>157</v>
      </c>
      <c r="H464" s="155">
        <v>23</v>
      </c>
      <c r="I464" s="156"/>
      <c r="J464" s="157">
        <f>ROUND(I464*H464,2)</f>
        <v>0</v>
      </c>
      <c r="K464" s="153" t="s">
        <v>264</v>
      </c>
      <c r="L464" s="34"/>
      <c r="M464" s="158" t="s">
        <v>1</v>
      </c>
      <c r="N464" s="159" t="s">
        <v>40</v>
      </c>
      <c r="O464" s="59"/>
      <c r="P464" s="160">
        <f>O464*H464</f>
        <v>0</v>
      </c>
      <c r="Q464" s="160">
        <v>1.6000000000000001E-4</v>
      </c>
      <c r="R464" s="160">
        <f>Q464*H464</f>
        <v>3.6800000000000001E-3</v>
      </c>
      <c r="S464" s="160">
        <v>0</v>
      </c>
      <c r="T464" s="161">
        <f>S464*H464</f>
        <v>0</v>
      </c>
      <c r="U464" s="33"/>
      <c r="V464" s="33"/>
      <c r="W464" s="33"/>
      <c r="X464" s="33"/>
      <c r="Y464" s="33"/>
      <c r="Z464" s="33"/>
      <c r="AA464" s="33"/>
      <c r="AB464" s="33"/>
      <c r="AC464" s="33"/>
      <c r="AD464" s="33"/>
      <c r="AE464" s="33"/>
      <c r="AR464" s="162" t="s">
        <v>147</v>
      </c>
      <c r="AT464" s="162" t="s">
        <v>143</v>
      </c>
      <c r="AU464" s="162" t="s">
        <v>83</v>
      </c>
      <c r="AY464" s="18" t="s">
        <v>141</v>
      </c>
      <c r="BE464" s="163">
        <f>IF(N464="základní",J464,0)</f>
        <v>0</v>
      </c>
      <c r="BF464" s="163">
        <f>IF(N464="snížená",J464,0)</f>
        <v>0</v>
      </c>
      <c r="BG464" s="163">
        <f>IF(N464="zákl. přenesená",J464,0)</f>
        <v>0</v>
      </c>
      <c r="BH464" s="163">
        <f>IF(N464="sníž. přenesená",J464,0)</f>
        <v>0</v>
      </c>
      <c r="BI464" s="163">
        <f>IF(N464="nulová",J464,0)</f>
        <v>0</v>
      </c>
      <c r="BJ464" s="18" t="s">
        <v>81</v>
      </c>
      <c r="BK464" s="163">
        <f>ROUND(I464*H464,2)</f>
        <v>0</v>
      </c>
      <c r="BL464" s="18" t="s">
        <v>147</v>
      </c>
      <c r="BM464" s="162" t="s">
        <v>614</v>
      </c>
    </row>
    <row r="465" spans="1:65" s="2" customFormat="1" ht="19.5">
      <c r="A465" s="33"/>
      <c r="B465" s="34"/>
      <c r="C465" s="33"/>
      <c r="D465" s="164" t="s">
        <v>149</v>
      </c>
      <c r="E465" s="33"/>
      <c r="F465" s="165" t="s">
        <v>615</v>
      </c>
      <c r="G465" s="33"/>
      <c r="H465" s="33"/>
      <c r="I465" s="166"/>
      <c r="J465" s="33"/>
      <c r="K465" s="33"/>
      <c r="L465" s="34"/>
      <c r="M465" s="167"/>
      <c r="N465" s="168"/>
      <c r="O465" s="59"/>
      <c r="P465" s="59"/>
      <c r="Q465" s="59"/>
      <c r="R465" s="59"/>
      <c r="S465" s="59"/>
      <c r="T465" s="60"/>
      <c r="U465" s="33"/>
      <c r="V465" s="33"/>
      <c r="W465" s="33"/>
      <c r="X465" s="33"/>
      <c r="Y465" s="33"/>
      <c r="Z465" s="33"/>
      <c r="AA465" s="33"/>
      <c r="AB465" s="33"/>
      <c r="AC465" s="33"/>
      <c r="AD465" s="33"/>
      <c r="AE465" s="33"/>
      <c r="AT465" s="18" t="s">
        <v>149</v>
      </c>
      <c r="AU465" s="18" t="s">
        <v>83</v>
      </c>
    </row>
    <row r="466" spans="1:65" s="2" customFormat="1" ht="29.25">
      <c r="A466" s="33"/>
      <c r="B466" s="34"/>
      <c r="C466" s="33"/>
      <c r="D466" s="164" t="s">
        <v>151</v>
      </c>
      <c r="E466" s="33"/>
      <c r="F466" s="169" t="s">
        <v>152</v>
      </c>
      <c r="G466" s="33"/>
      <c r="H466" s="33"/>
      <c r="I466" s="166"/>
      <c r="J466" s="33"/>
      <c r="K466" s="33"/>
      <c r="L466" s="34"/>
      <c r="M466" s="167"/>
      <c r="N466" s="168"/>
      <c r="O466" s="59"/>
      <c r="P466" s="59"/>
      <c r="Q466" s="59"/>
      <c r="R466" s="59"/>
      <c r="S466" s="59"/>
      <c r="T466" s="60"/>
      <c r="U466" s="33"/>
      <c r="V466" s="33"/>
      <c r="W466" s="33"/>
      <c r="X466" s="33"/>
      <c r="Y466" s="33"/>
      <c r="Z466" s="33"/>
      <c r="AA466" s="33"/>
      <c r="AB466" s="33"/>
      <c r="AC466" s="33"/>
      <c r="AD466" s="33"/>
      <c r="AE466" s="33"/>
      <c r="AT466" s="18" t="s">
        <v>151</v>
      </c>
      <c r="AU466" s="18" t="s">
        <v>83</v>
      </c>
    </row>
    <row r="467" spans="1:65" s="13" customFormat="1" ht="11.25">
      <c r="B467" s="170"/>
      <c r="D467" s="164" t="s">
        <v>153</v>
      </c>
      <c r="E467" s="171" t="s">
        <v>1</v>
      </c>
      <c r="F467" s="172" t="s">
        <v>616</v>
      </c>
      <c r="H467" s="173">
        <v>23</v>
      </c>
      <c r="I467" s="174"/>
      <c r="L467" s="170"/>
      <c r="M467" s="175"/>
      <c r="N467" s="176"/>
      <c r="O467" s="176"/>
      <c r="P467" s="176"/>
      <c r="Q467" s="176"/>
      <c r="R467" s="176"/>
      <c r="S467" s="176"/>
      <c r="T467" s="177"/>
      <c r="AT467" s="171" t="s">
        <v>153</v>
      </c>
      <c r="AU467" s="171" t="s">
        <v>83</v>
      </c>
      <c r="AV467" s="13" t="s">
        <v>83</v>
      </c>
      <c r="AW467" s="13" t="s">
        <v>32</v>
      </c>
      <c r="AX467" s="13" t="s">
        <v>81</v>
      </c>
      <c r="AY467" s="171" t="s">
        <v>141</v>
      </c>
    </row>
    <row r="468" spans="1:65" s="2" customFormat="1" ht="24.2" customHeight="1">
      <c r="A468" s="33"/>
      <c r="B468" s="150"/>
      <c r="C468" s="201" t="s">
        <v>617</v>
      </c>
      <c r="D468" s="201" t="s">
        <v>459</v>
      </c>
      <c r="E468" s="202" t="s">
        <v>618</v>
      </c>
      <c r="F468" s="203" t="s">
        <v>619</v>
      </c>
      <c r="G468" s="204" t="s">
        <v>157</v>
      </c>
      <c r="H468" s="205">
        <v>16.239999999999998</v>
      </c>
      <c r="I468" s="206"/>
      <c r="J468" s="207">
        <f>ROUND(I468*H468,2)</f>
        <v>0</v>
      </c>
      <c r="K468" s="203" t="s">
        <v>264</v>
      </c>
      <c r="L468" s="208"/>
      <c r="M468" s="209" t="s">
        <v>1</v>
      </c>
      <c r="N468" s="210" t="s">
        <v>40</v>
      </c>
      <c r="O468" s="59"/>
      <c r="P468" s="160">
        <f>O468*H468</f>
        <v>0</v>
      </c>
      <c r="Q468" s="160">
        <v>7.2999999999999995E-2</v>
      </c>
      <c r="R468" s="160">
        <f>Q468*H468</f>
        <v>1.1855199999999999</v>
      </c>
      <c r="S468" s="160">
        <v>0</v>
      </c>
      <c r="T468" s="161">
        <f>S468*H468</f>
        <v>0</v>
      </c>
      <c r="U468" s="33"/>
      <c r="V468" s="33"/>
      <c r="W468" s="33"/>
      <c r="X468" s="33"/>
      <c r="Y468" s="33"/>
      <c r="Z468" s="33"/>
      <c r="AA468" s="33"/>
      <c r="AB468" s="33"/>
      <c r="AC468" s="33"/>
      <c r="AD468" s="33"/>
      <c r="AE468" s="33"/>
      <c r="AR468" s="162" t="s">
        <v>185</v>
      </c>
      <c r="AT468" s="162" t="s">
        <v>459</v>
      </c>
      <c r="AU468" s="162" t="s">
        <v>83</v>
      </c>
      <c r="AY468" s="18" t="s">
        <v>141</v>
      </c>
      <c r="BE468" s="163">
        <f>IF(N468="základní",J468,0)</f>
        <v>0</v>
      </c>
      <c r="BF468" s="163">
        <f>IF(N468="snížená",J468,0)</f>
        <v>0</v>
      </c>
      <c r="BG468" s="163">
        <f>IF(N468="zákl. přenesená",J468,0)</f>
        <v>0</v>
      </c>
      <c r="BH468" s="163">
        <f>IF(N468="sníž. přenesená",J468,0)</f>
        <v>0</v>
      </c>
      <c r="BI468" s="163">
        <f>IF(N468="nulová",J468,0)</f>
        <v>0</v>
      </c>
      <c r="BJ468" s="18" t="s">
        <v>81</v>
      </c>
      <c r="BK468" s="163">
        <f>ROUND(I468*H468,2)</f>
        <v>0</v>
      </c>
      <c r="BL468" s="18" t="s">
        <v>147</v>
      </c>
      <c r="BM468" s="162" t="s">
        <v>620</v>
      </c>
    </row>
    <row r="469" spans="1:65" s="2" customFormat="1" ht="19.5">
      <c r="A469" s="33"/>
      <c r="B469" s="34"/>
      <c r="C469" s="33"/>
      <c r="D469" s="164" t="s">
        <v>149</v>
      </c>
      <c r="E469" s="33"/>
      <c r="F469" s="165" t="s">
        <v>619</v>
      </c>
      <c r="G469" s="33"/>
      <c r="H469" s="33"/>
      <c r="I469" s="166"/>
      <c r="J469" s="33"/>
      <c r="K469" s="33"/>
      <c r="L469" s="34"/>
      <c r="M469" s="167"/>
      <c r="N469" s="168"/>
      <c r="O469" s="59"/>
      <c r="P469" s="59"/>
      <c r="Q469" s="59"/>
      <c r="R469" s="59"/>
      <c r="S469" s="59"/>
      <c r="T469" s="60"/>
      <c r="U469" s="33"/>
      <c r="V469" s="33"/>
      <c r="W469" s="33"/>
      <c r="X469" s="33"/>
      <c r="Y469" s="33"/>
      <c r="Z469" s="33"/>
      <c r="AA469" s="33"/>
      <c r="AB469" s="33"/>
      <c r="AC469" s="33"/>
      <c r="AD469" s="33"/>
      <c r="AE469" s="33"/>
      <c r="AT469" s="18" t="s">
        <v>149</v>
      </c>
      <c r="AU469" s="18" t="s">
        <v>83</v>
      </c>
    </row>
    <row r="470" spans="1:65" s="13" customFormat="1" ht="11.25">
      <c r="B470" s="170"/>
      <c r="D470" s="164" t="s">
        <v>153</v>
      </c>
      <c r="F470" s="172" t="s">
        <v>621</v>
      </c>
      <c r="H470" s="173">
        <v>16.239999999999998</v>
      </c>
      <c r="I470" s="174"/>
      <c r="L470" s="170"/>
      <c r="M470" s="175"/>
      <c r="N470" s="176"/>
      <c r="O470" s="176"/>
      <c r="P470" s="176"/>
      <c r="Q470" s="176"/>
      <c r="R470" s="176"/>
      <c r="S470" s="176"/>
      <c r="T470" s="177"/>
      <c r="AT470" s="171" t="s">
        <v>153</v>
      </c>
      <c r="AU470" s="171" t="s">
        <v>83</v>
      </c>
      <c r="AV470" s="13" t="s">
        <v>83</v>
      </c>
      <c r="AW470" s="13" t="s">
        <v>3</v>
      </c>
      <c r="AX470" s="13" t="s">
        <v>81</v>
      </c>
      <c r="AY470" s="171" t="s">
        <v>141</v>
      </c>
    </row>
    <row r="471" spans="1:65" s="2" customFormat="1" ht="37.9" customHeight="1">
      <c r="A471" s="33"/>
      <c r="B471" s="150"/>
      <c r="C471" s="201" t="s">
        <v>622</v>
      </c>
      <c r="D471" s="201" t="s">
        <v>459</v>
      </c>
      <c r="E471" s="202" t="s">
        <v>623</v>
      </c>
      <c r="F471" s="203" t="s">
        <v>624</v>
      </c>
      <c r="G471" s="204" t="s">
        <v>157</v>
      </c>
      <c r="H471" s="205">
        <v>7.1050000000000004</v>
      </c>
      <c r="I471" s="206"/>
      <c r="J471" s="207">
        <f>ROUND(I471*H471,2)</f>
        <v>0</v>
      </c>
      <c r="K471" s="203" t="s">
        <v>1</v>
      </c>
      <c r="L471" s="208"/>
      <c r="M471" s="209" t="s">
        <v>1</v>
      </c>
      <c r="N471" s="210" t="s">
        <v>40</v>
      </c>
      <c r="O471" s="59"/>
      <c r="P471" s="160">
        <f>O471*H471</f>
        <v>0</v>
      </c>
      <c r="Q471" s="160">
        <v>0.06</v>
      </c>
      <c r="R471" s="160">
        <f>Q471*H471</f>
        <v>0.42630000000000001</v>
      </c>
      <c r="S471" s="160">
        <v>0</v>
      </c>
      <c r="T471" s="161">
        <f>S471*H471</f>
        <v>0</v>
      </c>
      <c r="U471" s="33"/>
      <c r="V471" s="33"/>
      <c r="W471" s="33"/>
      <c r="X471" s="33"/>
      <c r="Y471" s="33"/>
      <c r="Z471" s="33"/>
      <c r="AA471" s="33"/>
      <c r="AB471" s="33"/>
      <c r="AC471" s="33"/>
      <c r="AD471" s="33"/>
      <c r="AE471" s="33"/>
      <c r="AR471" s="162" t="s">
        <v>185</v>
      </c>
      <c r="AT471" s="162" t="s">
        <v>459</v>
      </c>
      <c r="AU471" s="162" t="s">
        <v>83</v>
      </c>
      <c r="AY471" s="18" t="s">
        <v>141</v>
      </c>
      <c r="BE471" s="163">
        <f>IF(N471="základní",J471,0)</f>
        <v>0</v>
      </c>
      <c r="BF471" s="163">
        <f>IF(N471="snížená",J471,0)</f>
        <v>0</v>
      </c>
      <c r="BG471" s="163">
        <f>IF(N471="zákl. přenesená",J471,0)</f>
        <v>0</v>
      </c>
      <c r="BH471" s="163">
        <f>IF(N471="sníž. přenesená",J471,0)</f>
        <v>0</v>
      </c>
      <c r="BI471" s="163">
        <f>IF(N471="nulová",J471,0)</f>
        <v>0</v>
      </c>
      <c r="BJ471" s="18" t="s">
        <v>81</v>
      </c>
      <c r="BK471" s="163">
        <f>ROUND(I471*H471,2)</f>
        <v>0</v>
      </c>
      <c r="BL471" s="18" t="s">
        <v>147</v>
      </c>
      <c r="BM471" s="162" t="s">
        <v>625</v>
      </c>
    </row>
    <row r="472" spans="1:65" s="2" customFormat="1" ht="29.25">
      <c r="A472" s="33"/>
      <c r="B472" s="34"/>
      <c r="C472" s="33"/>
      <c r="D472" s="164" t="s">
        <v>149</v>
      </c>
      <c r="E472" s="33"/>
      <c r="F472" s="165" t="s">
        <v>624</v>
      </c>
      <c r="G472" s="33"/>
      <c r="H472" s="33"/>
      <c r="I472" s="166"/>
      <c r="J472" s="33"/>
      <c r="K472" s="33"/>
      <c r="L472" s="34"/>
      <c r="M472" s="167"/>
      <c r="N472" s="168"/>
      <c r="O472" s="59"/>
      <c r="P472" s="59"/>
      <c r="Q472" s="59"/>
      <c r="R472" s="59"/>
      <c r="S472" s="59"/>
      <c r="T472" s="60"/>
      <c r="U472" s="33"/>
      <c r="V472" s="33"/>
      <c r="W472" s="33"/>
      <c r="X472" s="33"/>
      <c r="Y472" s="33"/>
      <c r="Z472" s="33"/>
      <c r="AA472" s="33"/>
      <c r="AB472" s="33"/>
      <c r="AC472" s="33"/>
      <c r="AD472" s="33"/>
      <c r="AE472" s="33"/>
      <c r="AT472" s="18" t="s">
        <v>149</v>
      </c>
      <c r="AU472" s="18" t="s">
        <v>83</v>
      </c>
    </row>
    <row r="473" spans="1:65" s="13" customFormat="1" ht="11.25">
      <c r="B473" s="170"/>
      <c r="D473" s="164" t="s">
        <v>153</v>
      </c>
      <c r="F473" s="172" t="s">
        <v>626</v>
      </c>
      <c r="H473" s="173">
        <v>7.1050000000000004</v>
      </c>
      <c r="I473" s="174"/>
      <c r="L473" s="170"/>
      <c r="M473" s="175"/>
      <c r="N473" s="176"/>
      <c r="O473" s="176"/>
      <c r="P473" s="176"/>
      <c r="Q473" s="176"/>
      <c r="R473" s="176"/>
      <c r="S473" s="176"/>
      <c r="T473" s="177"/>
      <c r="AT473" s="171" t="s">
        <v>153</v>
      </c>
      <c r="AU473" s="171" t="s">
        <v>83</v>
      </c>
      <c r="AV473" s="13" t="s">
        <v>83</v>
      </c>
      <c r="AW473" s="13" t="s">
        <v>3</v>
      </c>
      <c r="AX473" s="13" t="s">
        <v>81</v>
      </c>
      <c r="AY473" s="171" t="s">
        <v>141</v>
      </c>
    </row>
    <row r="474" spans="1:65" s="2" customFormat="1" ht="24.2" customHeight="1">
      <c r="A474" s="33"/>
      <c r="B474" s="150"/>
      <c r="C474" s="151" t="s">
        <v>627</v>
      </c>
      <c r="D474" s="151" t="s">
        <v>143</v>
      </c>
      <c r="E474" s="152" t="s">
        <v>628</v>
      </c>
      <c r="F474" s="153" t="s">
        <v>629</v>
      </c>
      <c r="G474" s="154" t="s">
        <v>157</v>
      </c>
      <c r="H474" s="155">
        <v>25</v>
      </c>
      <c r="I474" s="156"/>
      <c r="J474" s="157">
        <f>ROUND(I474*H474,2)</f>
        <v>0</v>
      </c>
      <c r="K474" s="153" t="s">
        <v>264</v>
      </c>
      <c r="L474" s="34"/>
      <c r="M474" s="158" t="s">
        <v>1</v>
      </c>
      <c r="N474" s="159" t="s">
        <v>40</v>
      </c>
      <c r="O474" s="59"/>
      <c r="P474" s="160">
        <f>O474*H474</f>
        <v>0</v>
      </c>
      <c r="Q474" s="160">
        <v>9.0000000000000006E-5</v>
      </c>
      <c r="R474" s="160">
        <f>Q474*H474</f>
        <v>2.2500000000000003E-3</v>
      </c>
      <c r="S474" s="160">
        <v>0</v>
      </c>
      <c r="T474" s="161">
        <f>S474*H474</f>
        <v>0</v>
      </c>
      <c r="U474" s="33"/>
      <c r="V474" s="33"/>
      <c r="W474" s="33"/>
      <c r="X474" s="33"/>
      <c r="Y474" s="33"/>
      <c r="Z474" s="33"/>
      <c r="AA474" s="33"/>
      <c r="AB474" s="33"/>
      <c r="AC474" s="33"/>
      <c r="AD474" s="33"/>
      <c r="AE474" s="33"/>
      <c r="AR474" s="162" t="s">
        <v>147</v>
      </c>
      <c r="AT474" s="162" t="s">
        <v>143</v>
      </c>
      <c r="AU474" s="162" t="s">
        <v>83</v>
      </c>
      <c r="AY474" s="18" t="s">
        <v>141</v>
      </c>
      <c r="BE474" s="163">
        <f>IF(N474="základní",J474,0)</f>
        <v>0</v>
      </c>
      <c r="BF474" s="163">
        <f>IF(N474="snížená",J474,0)</f>
        <v>0</v>
      </c>
      <c r="BG474" s="163">
        <f>IF(N474="zákl. přenesená",J474,0)</f>
        <v>0</v>
      </c>
      <c r="BH474" s="163">
        <f>IF(N474="sníž. přenesená",J474,0)</f>
        <v>0</v>
      </c>
      <c r="BI474" s="163">
        <f>IF(N474="nulová",J474,0)</f>
        <v>0</v>
      </c>
      <c r="BJ474" s="18" t="s">
        <v>81</v>
      </c>
      <c r="BK474" s="163">
        <f>ROUND(I474*H474,2)</f>
        <v>0</v>
      </c>
      <c r="BL474" s="18" t="s">
        <v>147</v>
      </c>
      <c r="BM474" s="162" t="s">
        <v>630</v>
      </c>
    </row>
    <row r="475" spans="1:65" s="2" customFormat="1" ht="19.5">
      <c r="A475" s="33"/>
      <c r="B475" s="34"/>
      <c r="C475" s="33"/>
      <c r="D475" s="164" t="s">
        <v>149</v>
      </c>
      <c r="E475" s="33"/>
      <c r="F475" s="165" t="s">
        <v>631</v>
      </c>
      <c r="G475" s="33"/>
      <c r="H475" s="33"/>
      <c r="I475" s="166"/>
      <c r="J475" s="33"/>
      <c r="K475" s="33"/>
      <c r="L475" s="34"/>
      <c r="M475" s="167"/>
      <c r="N475" s="168"/>
      <c r="O475" s="59"/>
      <c r="P475" s="59"/>
      <c r="Q475" s="59"/>
      <c r="R475" s="59"/>
      <c r="S475" s="59"/>
      <c r="T475" s="60"/>
      <c r="U475" s="33"/>
      <c r="V475" s="33"/>
      <c r="W475" s="33"/>
      <c r="X475" s="33"/>
      <c r="Y475" s="33"/>
      <c r="Z475" s="33"/>
      <c r="AA475" s="33"/>
      <c r="AB475" s="33"/>
      <c r="AC475" s="33"/>
      <c r="AD475" s="33"/>
      <c r="AE475" s="33"/>
      <c r="AT475" s="18" t="s">
        <v>149</v>
      </c>
      <c r="AU475" s="18" t="s">
        <v>83</v>
      </c>
    </row>
    <row r="476" spans="1:65" s="2" customFormat="1" ht="29.25">
      <c r="A476" s="33"/>
      <c r="B476" s="34"/>
      <c r="C476" s="33"/>
      <c r="D476" s="164" t="s">
        <v>151</v>
      </c>
      <c r="E476" s="33"/>
      <c r="F476" s="169" t="s">
        <v>152</v>
      </c>
      <c r="G476" s="33"/>
      <c r="H476" s="33"/>
      <c r="I476" s="166"/>
      <c r="J476" s="33"/>
      <c r="K476" s="33"/>
      <c r="L476" s="34"/>
      <c r="M476" s="167"/>
      <c r="N476" s="168"/>
      <c r="O476" s="59"/>
      <c r="P476" s="59"/>
      <c r="Q476" s="59"/>
      <c r="R476" s="59"/>
      <c r="S476" s="59"/>
      <c r="T476" s="60"/>
      <c r="U476" s="33"/>
      <c r="V476" s="33"/>
      <c r="W476" s="33"/>
      <c r="X476" s="33"/>
      <c r="Y476" s="33"/>
      <c r="Z476" s="33"/>
      <c r="AA476" s="33"/>
      <c r="AB476" s="33"/>
      <c r="AC476" s="33"/>
      <c r="AD476" s="33"/>
      <c r="AE476" s="33"/>
      <c r="AT476" s="18" t="s">
        <v>151</v>
      </c>
      <c r="AU476" s="18" t="s">
        <v>83</v>
      </c>
    </row>
    <row r="477" spans="1:65" s="13" customFormat="1" ht="11.25">
      <c r="B477" s="170"/>
      <c r="D477" s="164" t="s">
        <v>153</v>
      </c>
      <c r="E477" s="171" t="s">
        <v>1</v>
      </c>
      <c r="F477" s="172" t="s">
        <v>286</v>
      </c>
      <c r="H477" s="173">
        <v>25</v>
      </c>
      <c r="I477" s="174"/>
      <c r="L477" s="170"/>
      <c r="M477" s="175"/>
      <c r="N477" s="176"/>
      <c r="O477" s="176"/>
      <c r="P477" s="176"/>
      <c r="Q477" s="176"/>
      <c r="R477" s="176"/>
      <c r="S477" s="176"/>
      <c r="T477" s="177"/>
      <c r="AT477" s="171" t="s">
        <v>153</v>
      </c>
      <c r="AU477" s="171" t="s">
        <v>83</v>
      </c>
      <c r="AV477" s="13" t="s">
        <v>83</v>
      </c>
      <c r="AW477" s="13" t="s">
        <v>32</v>
      </c>
      <c r="AX477" s="13" t="s">
        <v>81</v>
      </c>
      <c r="AY477" s="171" t="s">
        <v>141</v>
      </c>
    </row>
    <row r="478" spans="1:65" s="2" customFormat="1" ht="24.2" customHeight="1">
      <c r="A478" s="33"/>
      <c r="B478" s="150"/>
      <c r="C478" s="201" t="s">
        <v>632</v>
      </c>
      <c r="D478" s="201" t="s">
        <v>459</v>
      </c>
      <c r="E478" s="202" t="s">
        <v>633</v>
      </c>
      <c r="F478" s="203" t="s">
        <v>634</v>
      </c>
      <c r="G478" s="204" t="s">
        <v>157</v>
      </c>
      <c r="H478" s="205">
        <v>25.375</v>
      </c>
      <c r="I478" s="206"/>
      <c r="J478" s="207">
        <f>ROUND(I478*H478,2)</f>
        <v>0</v>
      </c>
      <c r="K478" s="203" t="s">
        <v>264</v>
      </c>
      <c r="L478" s="208"/>
      <c r="M478" s="209" t="s">
        <v>1</v>
      </c>
      <c r="N478" s="210" t="s">
        <v>40</v>
      </c>
      <c r="O478" s="59"/>
      <c r="P478" s="160">
        <f>O478*H478</f>
        <v>0</v>
      </c>
      <c r="Q478" s="160">
        <v>3.0000000000000001E-3</v>
      </c>
      <c r="R478" s="160">
        <f>Q478*H478</f>
        <v>7.6124999999999998E-2</v>
      </c>
      <c r="S478" s="160">
        <v>0</v>
      </c>
      <c r="T478" s="161">
        <f>S478*H478</f>
        <v>0</v>
      </c>
      <c r="U478" s="33"/>
      <c r="V478" s="33"/>
      <c r="W478" s="33"/>
      <c r="X478" s="33"/>
      <c r="Y478" s="33"/>
      <c r="Z478" s="33"/>
      <c r="AA478" s="33"/>
      <c r="AB478" s="33"/>
      <c r="AC478" s="33"/>
      <c r="AD478" s="33"/>
      <c r="AE478" s="33"/>
      <c r="AR478" s="162" t="s">
        <v>185</v>
      </c>
      <c r="AT478" s="162" t="s">
        <v>459</v>
      </c>
      <c r="AU478" s="162" t="s">
        <v>83</v>
      </c>
      <c r="AY478" s="18" t="s">
        <v>141</v>
      </c>
      <c r="BE478" s="163">
        <f>IF(N478="základní",J478,0)</f>
        <v>0</v>
      </c>
      <c r="BF478" s="163">
        <f>IF(N478="snížená",J478,0)</f>
        <v>0</v>
      </c>
      <c r="BG478" s="163">
        <f>IF(N478="zákl. přenesená",J478,0)</f>
        <v>0</v>
      </c>
      <c r="BH478" s="163">
        <f>IF(N478="sníž. přenesená",J478,0)</f>
        <v>0</v>
      </c>
      <c r="BI478" s="163">
        <f>IF(N478="nulová",J478,0)</f>
        <v>0</v>
      </c>
      <c r="BJ478" s="18" t="s">
        <v>81</v>
      </c>
      <c r="BK478" s="163">
        <f>ROUND(I478*H478,2)</f>
        <v>0</v>
      </c>
      <c r="BL478" s="18" t="s">
        <v>147</v>
      </c>
      <c r="BM478" s="162" t="s">
        <v>635</v>
      </c>
    </row>
    <row r="479" spans="1:65" s="2" customFormat="1" ht="11.25">
      <c r="A479" s="33"/>
      <c r="B479" s="34"/>
      <c r="C479" s="33"/>
      <c r="D479" s="164" t="s">
        <v>149</v>
      </c>
      <c r="E479" s="33"/>
      <c r="F479" s="165" t="s">
        <v>634</v>
      </c>
      <c r="G479" s="33"/>
      <c r="H479" s="33"/>
      <c r="I479" s="166"/>
      <c r="J479" s="33"/>
      <c r="K479" s="33"/>
      <c r="L479" s="34"/>
      <c r="M479" s="167"/>
      <c r="N479" s="168"/>
      <c r="O479" s="59"/>
      <c r="P479" s="59"/>
      <c r="Q479" s="59"/>
      <c r="R479" s="59"/>
      <c r="S479" s="59"/>
      <c r="T479" s="60"/>
      <c r="U479" s="33"/>
      <c r="V479" s="33"/>
      <c r="W479" s="33"/>
      <c r="X479" s="33"/>
      <c r="Y479" s="33"/>
      <c r="Z479" s="33"/>
      <c r="AA479" s="33"/>
      <c r="AB479" s="33"/>
      <c r="AC479" s="33"/>
      <c r="AD479" s="33"/>
      <c r="AE479" s="33"/>
      <c r="AT479" s="18" t="s">
        <v>149</v>
      </c>
      <c r="AU479" s="18" t="s">
        <v>83</v>
      </c>
    </row>
    <row r="480" spans="1:65" s="13" customFormat="1" ht="11.25">
      <c r="B480" s="170"/>
      <c r="D480" s="164" t="s">
        <v>153</v>
      </c>
      <c r="F480" s="172" t="s">
        <v>636</v>
      </c>
      <c r="H480" s="173">
        <v>25.375</v>
      </c>
      <c r="I480" s="174"/>
      <c r="L480" s="170"/>
      <c r="M480" s="175"/>
      <c r="N480" s="176"/>
      <c r="O480" s="176"/>
      <c r="P480" s="176"/>
      <c r="Q480" s="176"/>
      <c r="R480" s="176"/>
      <c r="S480" s="176"/>
      <c r="T480" s="177"/>
      <c r="AT480" s="171" t="s">
        <v>153</v>
      </c>
      <c r="AU480" s="171" t="s">
        <v>83</v>
      </c>
      <c r="AV480" s="13" t="s">
        <v>83</v>
      </c>
      <c r="AW480" s="13" t="s">
        <v>3</v>
      </c>
      <c r="AX480" s="13" t="s">
        <v>81</v>
      </c>
      <c r="AY480" s="171" t="s">
        <v>141</v>
      </c>
    </row>
    <row r="481" spans="1:65" s="2" customFormat="1" ht="24.2" customHeight="1">
      <c r="A481" s="33"/>
      <c r="B481" s="150"/>
      <c r="C481" s="151" t="s">
        <v>637</v>
      </c>
      <c r="D481" s="151" t="s">
        <v>143</v>
      </c>
      <c r="E481" s="152" t="s">
        <v>638</v>
      </c>
      <c r="F481" s="153" t="s">
        <v>639</v>
      </c>
      <c r="G481" s="154" t="s">
        <v>263</v>
      </c>
      <c r="H481" s="155">
        <v>100</v>
      </c>
      <c r="I481" s="156"/>
      <c r="J481" s="157">
        <f>ROUND(I481*H481,2)</f>
        <v>0</v>
      </c>
      <c r="K481" s="153" t="s">
        <v>1</v>
      </c>
      <c r="L481" s="34"/>
      <c r="M481" s="158" t="s">
        <v>1</v>
      </c>
      <c r="N481" s="159" t="s">
        <v>40</v>
      </c>
      <c r="O481" s="59"/>
      <c r="P481" s="160">
        <f>O481*H481</f>
        <v>0</v>
      </c>
      <c r="Q481" s="160">
        <v>0</v>
      </c>
      <c r="R481" s="160">
        <f>Q481*H481</f>
        <v>0</v>
      </c>
      <c r="S481" s="160">
        <v>0</v>
      </c>
      <c r="T481" s="161">
        <f>S481*H481</f>
        <v>0</v>
      </c>
      <c r="U481" s="33"/>
      <c r="V481" s="33"/>
      <c r="W481" s="33"/>
      <c r="X481" s="33"/>
      <c r="Y481" s="33"/>
      <c r="Z481" s="33"/>
      <c r="AA481" s="33"/>
      <c r="AB481" s="33"/>
      <c r="AC481" s="33"/>
      <c r="AD481" s="33"/>
      <c r="AE481" s="33"/>
      <c r="AR481" s="162" t="s">
        <v>147</v>
      </c>
      <c r="AT481" s="162" t="s">
        <v>143</v>
      </c>
      <c r="AU481" s="162" t="s">
        <v>83</v>
      </c>
      <c r="AY481" s="18" t="s">
        <v>141</v>
      </c>
      <c r="BE481" s="163">
        <f>IF(N481="základní",J481,0)</f>
        <v>0</v>
      </c>
      <c r="BF481" s="163">
        <f>IF(N481="snížená",J481,0)</f>
        <v>0</v>
      </c>
      <c r="BG481" s="163">
        <f>IF(N481="zákl. přenesená",J481,0)</f>
        <v>0</v>
      </c>
      <c r="BH481" s="163">
        <f>IF(N481="sníž. přenesená",J481,0)</f>
        <v>0</v>
      </c>
      <c r="BI481" s="163">
        <f>IF(N481="nulová",J481,0)</f>
        <v>0</v>
      </c>
      <c r="BJ481" s="18" t="s">
        <v>81</v>
      </c>
      <c r="BK481" s="163">
        <f>ROUND(I481*H481,2)</f>
        <v>0</v>
      </c>
      <c r="BL481" s="18" t="s">
        <v>147</v>
      </c>
      <c r="BM481" s="162" t="s">
        <v>640</v>
      </c>
    </row>
    <row r="482" spans="1:65" s="2" customFormat="1" ht="29.25">
      <c r="A482" s="33"/>
      <c r="B482" s="34"/>
      <c r="C482" s="33"/>
      <c r="D482" s="164" t="s">
        <v>149</v>
      </c>
      <c r="E482" s="33"/>
      <c r="F482" s="165" t="s">
        <v>641</v>
      </c>
      <c r="G482" s="33"/>
      <c r="H482" s="33"/>
      <c r="I482" s="166"/>
      <c r="J482" s="33"/>
      <c r="K482" s="33"/>
      <c r="L482" s="34"/>
      <c r="M482" s="167"/>
      <c r="N482" s="168"/>
      <c r="O482" s="59"/>
      <c r="P482" s="59"/>
      <c r="Q482" s="59"/>
      <c r="R482" s="59"/>
      <c r="S482" s="59"/>
      <c r="T482" s="60"/>
      <c r="U482" s="33"/>
      <c r="V482" s="33"/>
      <c r="W482" s="33"/>
      <c r="X482" s="33"/>
      <c r="Y482" s="33"/>
      <c r="Z482" s="33"/>
      <c r="AA482" s="33"/>
      <c r="AB482" s="33"/>
      <c r="AC482" s="33"/>
      <c r="AD482" s="33"/>
      <c r="AE482" s="33"/>
      <c r="AT482" s="18" t="s">
        <v>149</v>
      </c>
      <c r="AU482" s="18" t="s">
        <v>83</v>
      </c>
    </row>
    <row r="483" spans="1:65" s="2" customFormat="1" ht="29.25">
      <c r="A483" s="33"/>
      <c r="B483" s="34"/>
      <c r="C483" s="33"/>
      <c r="D483" s="164" t="s">
        <v>151</v>
      </c>
      <c r="E483" s="33"/>
      <c r="F483" s="169" t="s">
        <v>152</v>
      </c>
      <c r="G483" s="33"/>
      <c r="H483" s="33"/>
      <c r="I483" s="166"/>
      <c r="J483" s="33"/>
      <c r="K483" s="33"/>
      <c r="L483" s="34"/>
      <c r="M483" s="167"/>
      <c r="N483" s="168"/>
      <c r="O483" s="59"/>
      <c r="P483" s="59"/>
      <c r="Q483" s="59"/>
      <c r="R483" s="59"/>
      <c r="S483" s="59"/>
      <c r="T483" s="60"/>
      <c r="U483" s="33"/>
      <c r="V483" s="33"/>
      <c r="W483" s="33"/>
      <c r="X483" s="33"/>
      <c r="Y483" s="33"/>
      <c r="Z483" s="33"/>
      <c r="AA483" s="33"/>
      <c r="AB483" s="33"/>
      <c r="AC483" s="33"/>
      <c r="AD483" s="33"/>
      <c r="AE483" s="33"/>
      <c r="AT483" s="18" t="s">
        <v>151</v>
      </c>
      <c r="AU483" s="18" t="s">
        <v>83</v>
      </c>
    </row>
    <row r="484" spans="1:65" s="14" customFormat="1" ht="11.25">
      <c r="B484" s="178"/>
      <c r="D484" s="164" t="s">
        <v>153</v>
      </c>
      <c r="E484" s="179" t="s">
        <v>1</v>
      </c>
      <c r="F484" s="180" t="s">
        <v>642</v>
      </c>
      <c r="H484" s="179" t="s">
        <v>1</v>
      </c>
      <c r="I484" s="181"/>
      <c r="L484" s="178"/>
      <c r="M484" s="182"/>
      <c r="N484" s="183"/>
      <c r="O484" s="183"/>
      <c r="P484" s="183"/>
      <c r="Q484" s="183"/>
      <c r="R484" s="183"/>
      <c r="S484" s="183"/>
      <c r="T484" s="184"/>
      <c r="AT484" s="179" t="s">
        <v>153</v>
      </c>
      <c r="AU484" s="179" t="s">
        <v>83</v>
      </c>
      <c r="AV484" s="14" t="s">
        <v>81</v>
      </c>
      <c r="AW484" s="14" t="s">
        <v>32</v>
      </c>
      <c r="AX484" s="14" t="s">
        <v>75</v>
      </c>
      <c r="AY484" s="179" t="s">
        <v>141</v>
      </c>
    </row>
    <row r="485" spans="1:65" s="13" customFormat="1" ht="11.25">
      <c r="B485" s="170"/>
      <c r="D485" s="164" t="s">
        <v>153</v>
      </c>
      <c r="E485" s="171" t="s">
        <v>1</v>
      </c>
      <c r="F485" s="172" t="s">
        <v>643</v>
      </c>
      <c r="H485" s="173">
        <v>100</v>
      </c>
      <c r="I485" s="174"/>
      <c r="L485" s="170"/>
      <c r="M485" s="175"/>
      <c r="N485" s="176"/>
      <c r="O485" s="176"/>
      <c r="P485" s="176"/>
      <c r="Q485" s="176"/>
      <c r="R485" s="176"/>
      <c r="S485" s="176"/>
      <c r="T485" s="177"/>
      <c r="AT485" s="171" t="s">
        <v>153</v>
      </c>
      <c r="AU485" s="171" t="s">
        <v>83</v>
      </c>
      <c r="AV485" s="13" t="s">
        <v>83</v>
      </c>
      <c r="AW485" s="13" t="s">
        <v>32</v>
      </c>
      <c r="AX485" s="13" t="s">
        <v>81</v>
      </c>
      <c r="AY485" s="171" t="s">
        <v>141</v>
      </c>
    </row>
    <row r="486" spans="1:65" s="2" customFormat="1" ht="14.45" customHeight="1">
      <c r="A486" s="33"/>
      <c r="B486" s="150"/>
      <c r="C486" s="201" t="s">
        <v>644</v>
      </c>
      <c r="D486" s="201" t="s">
        <v>459</v>
      </c>
      <c r="E486" s="202" t="s">
        <v>645</v>
      </c>
      <c r="F486" s="203" t="s">
        <v>646</v>
      </c>
      <c r="G486" s="204" t="s">
        <v>263</v>
      </c>
      <c r="H486" s="205">
        <v>105</v>
      </c>
      <c r="I486" s="206"/>
      <c r="J486" s="207">
        <f>ROUND(I486*H486,2)</f>
        <v>0</v>
      </c>
      <c r="K486" s="203" t="s">
        <v>264</v>
      </c>
      <c r="L486" s="208"/>
      <c r="M486" s="209" t="s">
        <v>1</v>
      </c>
      <c r="N486" s="210" t="s">
        <v>40</v>
      </c>
      <c r="O486" s="59"/>
      <c r="P486" s="160">
        <f>O486*H486</f>
        <v>0</v>
      </c>
      <c r="Q486" s="160">
        <v>7.2000000000000005E-4</v>
      </c>
      <c r="R486" s="160">
        <f>Q486*H486</f>
        <v>7.5600000000000001E-2</v>
      </c>
      <c r="S486" s="160">
        <v>0</v>
      </c>
      <c r="T486" s="161">
        <f>S486*H486</f>
        <v>0</v>
      </c>
      <c r="U486" s="33"/>
      <c r="V486" s="33"/>
      <c r="W486" s="33"/>
      <c r="X486" s="33"/>
      <c r="Y486" s="33"/>
      <c r="Z486" s="33"/>
      <c r="AA486" s="33"/>
      <c r="AB486" s="33"/>
      <c r="AC486" s="33"/>
      <c r="AD486" s="33"/>
      <c r="AE486" s="33"/>
      <c r="AR486" s="162" t="s">
        <v>185</v>
      </c>
      <c r="AT486" s="162" t="s">
        <v>459</v>
      </c>
      <c r="AU486" s="162" t="s">
        <v>83</v>
      </c>
      <c r="AY486" s="18" t="s">
        <v>141</v>
      </c>
      <c r="BE486" s="163">
        <f>IF(N486="základní",J486,0)</f>
        <v>0</v>
      </c>
      <c r="BF486" s="163">
        <f>IF(N486="snížená",J486,0)</f>
        <v>0</v>
      </c>
      <c r="BG486" s="163">
        <f>IF(N486="zákl. přenesená",J486,0)</f>
        <v>0</v>
      </c>
      <c r="BH486" s="163">
        <f>IF(N486="sníž. přenesená",J486,0)</f>
        <v>0</v>
      </c>
      <c r="BI486" s="163">
        <f>IF(N486="nulová",J486,0)</f>
        <v>0</v>
      </c>
      <c r="BJ486" s="18" t="s">
        <v>81</v>
      </c>
      <c r="BK486" s="163">
        <f>ROUND(I486*H486,2)</f>
        <v>0</v>
      </c>
      <c r="BL486" s="18" t="s">
        <v>147</v>
      </c>
      <c r="BM486" s="162" t="s">
        <v>647</v>
      </c>
    </row>
    <row r="487" spans="1:65" s="2" customFormat="1" ht="11.25">
      <c r="A487" s="33"/>
      <c r="B487" s="34"/>
      <c r="C487" s="33"/>
      <c r="D487" s="164" t="s">
        <v>149</v>
      </c>
      <c r="E487" s="33"/>
      <c r="F487" s="165" t="s">
        <v>648</v>
      </c>
      <c r="G487" s="33"/>
      <c r="H487" s="33"/>
      <c r="I487" s="166"/>
      <c r="J487" s="33"/>
      <c r="K487" s="33"/>
      <c r="L487" s="34"/>
      <c r="M487" s="167"/>
      <c r="N487" s="168"/>
      <c r="O487" s="59"/>
      <c r="P487" s="59"/>
      <c r="Q487" s="59"/>
      <c r="R487" s="59"/>
      <c r="S487" s="59"/>
      <c r="T487" s="60"/>
      <c r="U487" s="33"/>
      <c r="V487" s="33"/>
      <c r="W487" s="33"/>
      <c r="X487" s="33"/>
      <c r="Y487" s="33"/>
      <c r="Z487" s="33"/>
      <c r="AA487" s="33"/>
      <c r="AB487" s="33"/>
      <c r="AC487" s="33"/>
      <c r="AD487" s="33"/>
      <c r="AE487" s="33"/>
      <c r="AT487" s="18" t="s">
        <v>149</v>
      </c>
      <c r="AU487" s="18" t="s">
        <v>83</v>
      </c>
    </row>
    <row r="488" spans="1:65" s="13" customFormat="1" ht="11.25">
      <c r="B488" s="170"/>
      <c r="D488" s="164" t="s">
        <v>153</v>
      </c>
      <c r="F488" s="172" t="s">
        <v>649</v>
      </c>
      <c r="H488" s="173">
        <v>105</v>
      </c>
      <c r="I488" s="174"/>
      <c r="L488" s="170"/>
      <c r="M488" s="175"/>
      <c r="N488" s="176"/>
      <c r="O488" s="176"/>
      <c r="P488" s="176"/>
      <c r="Q488" s="176"/>
      <c r="R488" s="176"/>
      <c r="S488" s="176"/>
      <c r="T488" s="177"/>
      <c r="AT488" s="171" t="s">
        <v>153</v>
      </c>
      <c r="AU488" s="171" t="s">
        <v>83</v>
      </c>
      <c r="AV488" s="13" t="s">
        <v>83</v>
      </c>
      <c r="AW488" s="13" t="s">
        <v>3</v>
      </c>
      <c r="AX488" s="13" t="s">
        <v>81</v>
      </c>
      <c r="AY488" s="171" t="s">
        <v>141</v>
      </c>
    </row>
    <row r="489" spans="1:65" s="2" customFormat="1" ht="24.2" customHeight="1">
      <c r="A489" s="33"/>
      <c r="B489" s="150"/>
      <c r="C489" s="151" t="s">
        <v>650</v>
      </c>
      <c r="D489" s="151" t="s">
        <v>143</v>
      </c>
      <c r="E489" s="152" t="s">
        <v>651</v>
      </c>
      <c r="F489" s="153" t="s">
        <v>652</v>
      </c>
      <c r="G489" s="154" t="s">
        <v>263</v>
      </c>
      <c r="H489" s="155">
        <v>110</v>
      </c>
      <c r="I489" s="156"/>
      <c r="J489" s="157">
        <f>ROUND(I489*H489,2)</f>
        <v>0</v>
      </c>
      <c r="K489" s="153" t="s">
        <v>1</v>
      </c>
      <c r="L489" s="34"/>
      <c r="M489" s="158" t="s">
        <v>1</v>
      </c>
      <c r="N489" s="159" t="s">
        <v>40</v>
      </c>
      <c r="O489" s="59"/>
      <c r="P489" s="160">
        <f>O489*H489</f>
        <v>0</v>
      </c>
      <c r="Q489" s="160">
        <v>0</v>
      </c>
      <c r="R489" s="160">
        <f>Q489*H489</f>
        <v>0</v>
      </c>
      <c r="S489" s="160">
        <v>0</v>
      </c>
      <c r="T489" s="161">
        <f>S489*H489</f>
        <v>0</v>
      </c>
      <c r="U489" s="33"/>
      <c r="V489" s="33"/>
      <c r="W489" s="33"/>
      <c r="X489" s="33"/>
      <c r="Y489" s="33"/>
      <c r="Z489" s="33"/>
      <c r="AA489" s="33"/>
      <c r="AB489" s="33"/>
      <c r="AC489" s="33"/>
      <c r="AD489" s="33"/>
      <c r="AE489" s="33"/>
      <c r="AR489" s="162" t="s">
        <v>147</v>
      </c>
      <c r="AT489" s="162" t="s">
        <v>143</v>
      </c>
      <c r="AU489" s="162" t="s">
        <v>83</v>
      </c>
      <c r="AY489" s="18" t="s">
        <v>141</v>
      </c>
      <c r="BE489" s="163">
        <f>IF(N489="základní",J489,0)</f>
        <v>0</v>
      </c>
      <c r="BF489" s="163">
        <f>IF(N489="snížená",J489,0)</f>
        <v>0</v>
      </c>
      <c r="BG489" s="163">
        <f>IF(N489="zákl. přenesená",J489,0)</f>
        <v>0</v>
      </c>
      <c r="BH489" s="163">
        <f>IF(N489="sníž. přenesená",J489,0)</f>
        <v>0</v>
      </c>
      <c r="BI489" s="163">
        <f>IF(N489="nulová",J489,0)</f>
        <v>0</v>
      </c>
      <c r="BJ489" s="18" t="s">
        <v>81</v>
      </c>
      <c r="BK489" s="163">
        <f>ROUND(I489*H489,2)</f>
        <v>0</v>
      </c>
      <c r="BL489" s="18" t="s">
        <v>147</v>
      </c>
      <c r="BM489" s="162" t="s">
        <v>653</v>
      </c>
    </row>
    <row r="490" spans="1:65" s="2" customFormat="1" ht="29.25">
      <c r="A490" s="33"/>
      <c r="B490" s="34"/>
      <c r="C490" s="33"/>
      <c r="D490" s="164" t="s">
        <v>149</v>
      </c>
      <c r="E490" s="33"/>
      <c r="F490" s="165" t="s">
        <v>654</v>
      </c>
      <c r="G490" s="33"/>
      <c r="H490" s="33"/>
      <c r="I490" s="166"/>
      <c r="J490" s="33"/>
      <c r="K490" s="33"/>
      <c r="L490" s="34"/>
      <c r="M490" s="167"/>
      <c r="N490" s="168"/>
      <c r="O490" s="59"/>
      <c r="P490" s="59"/>
      <c r="Q490" s="59"/>
      <c r="R490" s="59"/>
      <c r="S490" s="59"/>
      <c r="T490" s="60"/>
      <c r="U490" s="33"/>
      <c r="V490" s="33"/>
      <c r="W490" s="33"/>
      <c r="X490" s="33"/>
      <c r="Y490" s="33"/>
      <c r="Z490" s="33"/>
      <c r="AA490" s="33"/>
      <c r="AB490" s="33"/>
      <c r="AC490" s="33"/>
      <c r="AD490" s="33"/>
      <c r="AE490" s="33"/>
      <c r="AT490" s="18" t="s">
        <v>149</v>
      </c>
      <c r="AU490" s="18" t="s">
        <v>83</v>
      </c>
    </row>
    <row r="491" spans="1:65" s="2" customFormat="1" ht="29.25">
      <c r="A491" s="33"/>
      <c r="B491" s="34"/>
      <c r="C491" s="33"/>
      <c r="D491" s="164" t="s">
        <v>151</v>
      </c>
      <c r="E491" s="33"/>
      <c r="F491" s="169" t="s">
        <v>152</v>
      </c>
      <c r="G491" s="33"/>
      <c r="H491" s="33"/>
      <c r="I491" s="166"/>
      <c r="J491" s="33"/>
      <c r="K491" s="33"/>
      <c r="L491" s="34"/>
      <c r="M491" s="167"/>
      <c r="N491" s="168"/>
      <c r="O491" s="59"/>
      <c r="P491" s="59"/>
      <c r="Q491" s="59"/>
      <c r="R491" s="59"/>
      <c r="S491" s="59"/>
      <c r="T491" s="60"/>
      <c r="U491" s="33"/>
      <c r="V491" s="33"/>
      <c r="W491" s="33"/>
      <c r="X491" s="33"/>
      <c r="Y491" s="33"/>
      <c r="Z491" s="33"/>
      <c r="AA491" s="33"/>
      <c r="AB491" s="33"/>
      <c r="AC491" s="33"/>
      <c r="AD491" s="33"/>
      <c r="AE491" s="33"/>
      <c r="AT491" s="18" t="s">
        <v>151</v>
      </c>
      <c r="AU491" s="18" t="s">
        <v>83</v>
      </c>
    </row>
    <row r="492" spans="1:65" s="14" customFormat="1" ht="11.25">
      <c r="B492" s="178"/>
      <c r="D492" s="164" t="s">
        <v>153</v>
      </c>
      <c r="E492" s="179" t="s">
        <v>1</v>
      </c>
      <c r="F492" s="180" t="s">
        <v>642</v>
      </c>
      <c r="H492" s="179" t="s">
        <v>1</v>
      </c>
      <c r="I492" s="181"/>
      <c r="L492" s="178"/>
      <c r="M492" s="182"/>
      <c r="N492" s="183"/>
      <c r="O492" s="183"/>
      <c r="P492" s="183"/>
      <c r="Q492" s="183"/>
      <c r="R492" s="183"/>
      <c r="S492" s="183"/>
      <c r="T492" s="184"/>
      <c r="AT492" s="179" t="s">
        <v>153</v>
      </c>
      <c r="AU492" s="179" t="s">
        <v>83</v>
      </c>
      <c r="AV492" s="14" t="s">
        <v>81</v>
      </c>
      <c r="AW492" s="14" t="s">
        <v>32</v>
      </c>
      <c r="AX492" s="14" t="s">
        <v>75</v>
      </c>
      <c r="AY492" s="179" t="s">
        <v>141</v>
      </c>
    </row>
    <row r="493" spans="1:65" s="13" customFormat="1" ht="11.25">
      <c r="B493" s="170"/>
      <c r="D493" s="164" t="s">
        <v>153</v>
      </c>
      <c r="E493" s="171" t="s">
        <v>1</v>
      </c>
      <c r="F493" s="172" t="s">
        <v>655</v>
      </c>
      <c r="H493" s="173">
        <v>110</v>
      </c>
      <c r="I493" s="174"/>
      <c r="L493" s="170"/>
      <c r="M493" s="175"/>
      <c r="N493" s="176"/>
      <c r="O493" s="176"/>
      <c r="P493" s="176"/>
      <c r="Q493" s="176"/>
      <c r="R493" s="176"/>
      <c r="S493" s="176"/>
      <c r="T493" s="177"/>
      <c r="AT493" s="171" t="s">
        <v>153</v>
      </c>
      <c r="AU493" s="171" t="s">
        <v>83</v>
      </c>
      <c r="AV493" s="13" t="s">
        <v>83</v>
      </c>
      <c r="AW493" s="13" t="s">
        <v>32</v>
      </c>
      <c r="AX493" s="13" t="s">
        <v>81</v>
      </c>
      <c r="AY493" s="171" t="s">
        <v>141</v>
      </c>
    </row>
    <row r="494" spans="1:65" s="2" customFormat="1" ht="14.45" customHeight="1">
      <c r="A494" s="33"/>
      <c r="B494" s="150"/>
      <c r="C494" s="201" t="s">
        <v>656</v>
      </c>
      <c r="D494" s="201" t="s">
        <v>459</v>
      </c>
      <c r="E494" s="202" t="s">
        <v>657</v>
      </c>
      <c r="F494" s="203" t="s">
        <v>658</v>
      </c>
      <c r="G494" s="204" t="s">
        <v>263</v>
      </c>
      <c r="H494" s="205">
        <v>115.5</v>
      </c>
      <c r="I494" s="206"/>
      <c r="J494" s="207">
        <f>ROUND(I494*H494,2)</f>
        <v>0</v>
      </c>
      <c r="K494" s="203" t="s">
        <v>264</v>
      </c>
      <c r="L494" s="208"/>
      <c r="M494" s="209" t="s">
        <v>1</v>
      </c>
      <c r="N494" s="210" t="s">
        <v>40</v>
      </c>
      <c r="O494" s="59"/>
      <c r="P494" s="160">
        <f>O494*H494</f>
        <v>0</v>
      </c>
      <c r="Q494" s="160">
        <v>1.3799999999999999E-3</v>
      </c>
      <c r="R494" s="160">
        <f>Q494*H494</f>
        <v>0.15939</v>
      </c>
      <c r="S494" s="160">
        <v>0</v>
      </c>
      <c r="T494" s="161">
        <f>S494*H494</f>
        <v>0</v>
      </c>
      <c r="U494" s="33"/>
      <c r="V494" s="33"/>
      <c r="W494" s="33"/>
      <c r="X494" s="33"/>
      <c r="Y494" s="33"/>
      <c r="Z494" s="33"/>
      <c r="AA494" s="33"/>
      <c r="AB494" s="33"/>
      <c r="AC494" s="33"/>
      <c r="AD494" s="33"/>
      <c r="AE494" s="33"/>
      <c r="AR494" s="162" t="s">
        <v>185</v>
      </c>
      <c r="AT494" s="162" t="s">
        <v>459</v>
      </c>
      <c r="AU494" s="162" t="s">
        <v>83</v>
      </c>
      <c r="AY494" s="18" t="s">
        <v>141</v>
      </c>
      <c r="BE494" s="163">
        <f>IF(N494="základní",J494,0)</f>
        <v>0</v>
      </c>
      <c r="BF494" s="163">
        <f>IF(N494="snížená",J494,0)</f>
        <v>0</v>
      </c>
      <c r="BG494" s="163">
        <f>IF(N494="zákl. přenesená",J494,0)</f>
        <v>0</v>
      </c>
      <c r="BH494" s="163">
        <f>IF(N494="sníž. přenesená",J494,0)</f>
        <v>0</v>
      </c>
      <c r="BI494" s="163">
        <f>IF(N494="nulová",J494,0)</f>
        <v>0</v>
      </c>
      <c r="BJ494" s="18" t="s">
        <v>81</v>
      </c>
      <c r="BK494" s="163">
        <f>ROUND(I494*H494,2)</f>
        <v>0</v>
      </c>
      <c r="BL494" s="18" t="s">
        <v>147</v>
      </c>
      <c r="BM494" s="162" t="s">
        <v>659</v>
      </c>
    </row>
    <row r="495" spans="1:65" s="2" customFormat="1" ht="11.25">
      <c r="A495" s="33"/>
      <c r="B495" s="34"/>
      <c r="C495" s="33"/>
      <c r="D495" s="164" t="s">
        <v>149</v>
      </c>
      <c r="E495" s="33"/>
      <c r="F495" s="165" t="s">
        <v>660</v>
      </c>
      <c r="G495" s="33"/>
      <c r="H495" s="33"/>
      <c r="I495" s="166"/>
      <c r="J495" s="33"/>
      <c r="K495" s="33"/>
      <c r="L495" s="34"/>
      <c r="M495" s="167"/>
      <c r="N495" s="168"/>
      <c r="O495" s="59"/>
      <c r="P495" s="59"/>
      <c r="Q495" s="59"/>
      <c r="R495" s="59"/>
      <c r="S495" s="59"/>
      <c r="T495" s="60"/>
      <c r="U495" s="33"/>
      <c r="V495" s="33"/>
      <c r="W495" s="33"/>
      <c r="X495" s="33"/>
      <c r="Y495" s="33"/>
      <c r="Z495" s="33"/>
      <c r="AA495" s="33"/>
      <c r="AB495" s="33"/>
      <c r="AC495" s="33"/>
      <c r="AD495" s="33"/>
      <c r="AE495" s="33"/>
      <c r="AT495" s="18" t="s">
        <v>149</v>
      </c>
      <c r="AU495" s="18" t="s">
        <v>83</v>
      </c>
    </row>
    <row r="496" spans="1:65" s="13" customFormat="1" ht="11.25">
      <c r="B496" s="170"/>
      <c r="D496" s="164" t="s">
        <v>153</v>
      </c>
      <c r="F496" s="172" t="s">
        <v>661</v>
      </c>
      <c r="H496" s="173">
        <v>115.5</v>
      </c>
      <c r="I496" s="174"/>
      <c r="L496" s="170"/>
      <c r="M496" s="175"/>
      <c r="N496" s="176"/>
      <c r="O496" s="176"/>
      <c r="P496" s="176"/>
      <c r="Q496" s="176"/>
      <c r="R496" s="176"/>
      <c r="S496" s="176"/>
      <c r="T496" s="177"/>
      <c r="AT496" s="171" t="s">
        <v>153</v>
      </c>
      <c r="AU496" s="171" t="s">
        <v>83</v>
      </c>
      <c r="AV496" s="13" t="s">
        <v>83</v>
      </c>
      <c r="AW496" s="13" t="s">
        <v>3</v>
      </c>
      <c r="AX496" s="13" t="s">
        <v>81</v>
      </c>
      <c r="AY496" s="171" t="s">
        <v>141</v>
      </c>
    </row>
    <row r="497" spans="1:65" s="2" customFormat="1" ht="24.2" customHeight="1">
      <c r="A497" s="33"/>
      <c r="B497" s="150"/>
      <c r="C497" s="151" t="s">
        <v>662</v>
      </c>
      <c r="D497" s="151" t="s">
        <v>143</v>
      </c>
      <c r="E497" s="152" t="s">
        <v>663</v>
      </c>
      <c r="F497" s="153" t="s">
        <v>664</v>
      </c>
      <c r="G497" s="154" t="s">
        <v>263</v>
      </c>
      <c r="H497" s="155">
        <v>7.5</v>
      </c>
      <c r="I497" s="156"/>
      <c r="J497" s="157">
        <f>ROUND(I497*H497,2)</f>
        <v>0</v>
      </c>
      <c r="K497" s="153" t="s">
        <v>1</v>
      </c>
      <c r="L497" s="34"/>
      <c r="M497" s="158" t="s">
        <v>1</v>
      </c>
      <c r="N497" s="159" t="s">
        <v>40</v>
      </c>
      <c r="O497" s="59"/>
      <c r="P497" s="160">
        <f>O497*H497</f>
        <v>0</v>
      </c>
      <c r="Q497" s="160">
        <v>3.0000000000000001E-5</v>
      </c>
      <c r="R497" s="160">
        <f>Q497*H497</f>
        <v>2.2499999999999999E-4</v>
      </c>
      <c r="S497" s="160">
        <v>0</v>
      </c>
      <c r="T497" s="161">
        <f>S497*H497</f>
        <v>0</v>
      </c>
      <c r="U497" s="33"/>
      <c r="V497" s="33"/>
      <c r="W497" s="33"/>
      <c r="X497" s="33"/>
      <c r="Y497" s="33"/>
      <c r="Z497" s="33"/>
      <c r="AA497" s="33"/>
      <c r="AB497" s="33"/>
      <c r="AC497" s="33"/>
      <c r="AD497" s="33"/>
      <c r="AE497" s="33"/>
      <c r="AR497" s="162" t="s">
        <v>147</v>
      </c>
      <c r="AT497" s="162" t="s">
        <v>143</v>
      </c>
      <c r="AU497" s="162" t="s">
        <v>83</v>
      </c>
      <c r="AY497" s="18" t="s">
        <v>141</v>
      </c>
      <c r="BE497" s="163">
        <f>IF(N497="základní",J497,0)</f>
        <v>0</v>
      </c>
      <c r="BF497" s="163">
        <f>IF(N497="snížená",J497,0)</f>
        <v>0</v>
      </c>
      <c r="BG497" s="163">
        <f>IF(N497="zákl. přenesená",J497,0)</f>
        <v>0</v>
      </c>
      <c r="BH497" s="163">
        <f>IF(N497="sníž. přenesená",J497,0)</f>
        <v>0</v>
      </c>
      <c r="BI497" s="163">
        <f>IF(N497="nulová",J497,0)</f>
        <v>0</v>
      </c>
      <c r="BJ497" s="18" t="s">
        <v>81</v>
      </c>
      <c r="BK497" s="163">
        <f>ROUND(I497*H497,2)</f>
        <v>0</v>
      </c>
      <c r="BL497" s="18" t="s">
        <v>147</v>
      </c>
      <c r="BM497" s="162" t="s">
        <v>665</v>
      </c>
    </row>
    <row r="498" spans="1:65" s="2" customFormat="1" ht="19.5">
      <c r="A498" s="33"/>
      <c r="B498" s="34"/>
      <c r="C498" s="33"/>
      <c r="D498" s="164" t="s">
        <v>149</v>
      </c>
      <c r="E498" s="33"/>
      <c r="F498" s="165" t="s">
        <v>666</v>
      </c>
      <c r="G498" s="33"/>
      <c r="H498" s="33"/>
      <c r="I498" s="166"/>
      <c r="J498" s="33"/>
      <c r="K498" s="33"/>
      <c r="L498" s="34"/>
      <c r="M498" s="167"/>
      <c r="N498" s="168"/>
      <c r="O498" s="59"/>
      <c r="P498" s="59"/>
      <c r="Q498" s="59"/>
      <c r="R498" s="59"/>
      <c r="S498" s="59"/>
      <c r="T498" s="60"/>
      <c r="U498" s="33"/>
      <c r="V498" s="33"/>
      <c r="W498" s="33"/>
      <c r="X498" s="33"/>
      <c r="Y498" s="33"/>
      <c r="Z498" s="33"/>
      <c r="AA498" s="33"/>
      <c r="AB498" s="33"/>
      <c r="AC498" s="33"/>
      <c r="AD498" s="33"/>
      <c r="AE498" s="33"/>
      <c r="AT498" s="18" t="s">
        <v>149</v>
      </c>
      <c r="AU498" s="18" t="s">
        <v>83</v>
      </c>
    </row>
    <row r="499" spans="1:65" s="2" customFormat="1" ht="29.25">
      <c r="A499" s="33"/>
      <c r="B499" s="34"/>
      <c r="C499" s="33"/>
      <c r="D499" s="164" t="s">
        <v>151</v>
      </c>
      <c r="E499" s="33"/>
      <c r="F499" s="169" t="s">
        <v>152</v>
      </c>
      <c r="G499" s="33"/>
      <c r="H499" s="33"/>
      <c r="I499" s="166"/>
      <c r="J499" s="33"/>
      <c r="K499" s="33"/>
      <c r="L499" s="34"/>
      <c r="M499" s="167"/>
      <c r="N499" s="168"/>
      <c r="O499" s="59"/>
      <c r="P499" s="59"/>
      <c r="Q499" s="59"/>
      <c r="R499" s="59"/>
      <c r="S499" s="59"/>
      <c r="T499" s="60"/>
      <c r="U499" s="33"/>
      <c r="V499" s="33"/>
      <c r="W499" s="33"/>
      <c r="X499" s="33"/>
      <c r="Y499" s="33"/>
      <c r="Z499" s="33"/>
      <c r="AA499" s="33"/>
      <c r="AB499" s="33"/>
      <c r="AC499" s="33"/>
      <c r="AD499" s="33"/>
      <c r="AE499" s="33"/>
      <c r="AT499" s="18" t="s">
        <v>151</v>
      </c>
      <c r="AU499" s="18" t="s">
        <v>83</v>
      </c>
    </row>
    <row r="500" spans="1:65" s="13" customFormat="1" ht="11.25">
      <c r="B500" s="170"/>
      <c r="D500" s="164" t="s">
        <v>153</v>
      </c>
      <c r="E500" s="171" t="s">
        <v>1</v>
      </c>
      <c r="F500" s="172" t="s">
        <v>667</v>
      </c>
      <c r="H500" s="173">
        <v>7.5</v>
      </c>
      <c r="I500" s="174"/>
      <c r="L500" s="170"/>
      <c r="M500" s="175"/>
      <c r="N500" s="176"/>
      <c r="O500" s="176"/>
      <c r="P500" s="176"/>
      <c r="Q500" s="176"/>
      <c r="R500" s="176"/>
      <c r="S500" s="176"/>
      <c r="T500" s="177"/>
      <c r="AT500" s="171" t="s">
        <v>153</v>
      </c>
      <c r="AU500" s="171" t="s">
        <v>83</v>
      </c>
      <c r="AV500" s="13" t="s">
        <v>83</v>
      </c>
      <c r="AW500" s="13" t="s">
        <v>32</v>
      </c>
      <c r="AX500" s="13" t="s">
        <v>81</v>
      </c>
      <c r="AY500" s="171" t="s">
        <v>141</v>
      </c>
    </row>
    <row r="501" spans="1:65" s="2" customFormat="1" ht="24.2" customHeight="1">
      <c r="A501" s="33"/>
      <c r="B501" s="150"/>
      <c r="C501" s="201" t="s">
        <v>668</v>
      </c>
      <c r="D501" s="201" t="s">
        <v>459</v>
      </c>
      <c r="E501" s="202" t="s">
        <v>669</v>
      </c>
      <c r="F501" s="203" t="s">
        <v>670</v>
      </c>
      <c r="G501" s="204" t="s">
        <v>263</v>
      </c>
      <c r="H501" s="205">
        <v>7.5</v>
      </c>
      <c r="I501" s="206"/>
      <c r="J501" s="207">
        <f>ROUND(I501*H501,2)</f>
        <v>0</v>
      </c>
      <c r="K501" s="203" t="s">
        <v>1</v>
      </c>
      <c r="L501" s="208"/>
      <c r="M501" s="209" t="s">
        <v>1</v>
      </c>
      <c r="N501" s="210" t="s">
        <v>40</v>
      </c>
      <c r="O501" s="59"/>
      <c r="P501" s="160">
        <f>O501*H501</f>
        <v>0</v>
      </c>
      <c r="Q501" s="160">
        <v>3.1899999999999998E-2</v>
      </c>
      <c r="R501" s="160">
        <f>Q501*H501</f>
        <v>0.23924999999999999</v>
      </c>
      <c r="S501" s="160">
        <v>0</v>
      </c>
      <c r="T501" s="161">
        <f>S501*H501</f>
        <v>0</v>
      </c>
      <c r="U501" s="33"/>
      <c r="V501" s="33"/>
      <c r="W501" s="33"/>
      <c r="X501" s="33"/>
      <c r="Y501" s="33"/>
      <c r="Z501" s="33"/>
      <c r="AA501" s="33"/>
      <c r="AB501" s="33"/>
      <c r="AC501" s="33"/>
      <c r="AD501" s="33"/>
      <c r="AE501" s="33"/>
      <c r="AR501" s="162" t="s">
        <v>185</v>
      </c>
      <c r="AT501" s="162" t="s">
        <v>459</v>
      </c>
      <c r="AU501" s="162" t="s">
        <v>83</v>
      </c>
      <c r="AY501" s="18" t="s">
        <v>141</v>
      </c>
      <c r="BE501" s="163">
        <f>IF(N501="základní",J501,0)</f>
        <v>0</v>
      </c>
      <c r="BF501" s="163">
        <f>IF(N501="snížená",J501,0)</f>
        <v>0</v>
      </c>
      <c r="BG501" s="163">
        <f>IF(N501="zákl. přenesená",J501,0)</f>
        <v>0</v>
      </c>
      <c r="BH501" s="163">
        <f>IF(N501="sníž. přenesená",J501,0)</f>
        <v>0</v>
      </c>
      <c r="BI501" s="163">
        <f>IF(N501="nulová",J501,0)</f>
        <v>0</v>
      </c>
      <c r="BJ501" s="18" t="s">
        <v>81</v>
      </c>
      <c r="BK501" s="163">
        <f>ROUND(I501*H501,2)</f>
        <v>0</v>
      </c>
      <c r="BL501" s="18" t="s">
        <v>147</v>
      </c>
      <c r="BM501" s="162" t="s">
        <v>671</v>
      </c>
    </row>
    <row r="502" spans="1:65" s="2" customFormat="1" ht="11.25">
      <c r="A502" s="33"/>
      <c r="B502" s="34"/>
      <c r="C502" s="33"/>
      <c r="D502" s="164" t="s">
        <v>149</v>
      </c>
      <c r="E502" s="33"/>
      <c r="F502" s="165" t="s">
        <v>670</v>
      </c>
      <c r="G502" s="33"/>
      <c r="H502" s="33"/>
      <c r="I502" s="166"/>
      <c r="J502" s="33"/>
      <c r="K502" s="33"/>
      <c r="L502" s="34"/>
      <c r="M502" s="167"/>
      <c r="N502" s="168"/>
      <c r="O502" s="59"/>
      <c r="P502" s="59"/>
      <c r="Q502" s="59"/>
      <c r="R502" s="59"/>
      <c r="S502" s="59"/>
      <c r="T502" s="60"/>
      <c r="U502" s="33"/>
      <c r="V502" s="33"/>
      <c r="W502" s="33"/>
      <c r="X502" s="33"/>
      <c r="Y502" s="33"/>
      <c r="Z502" s="33"/>
      <c r="AA502" s="33"/>
      <c r="AB502" s="33"/>
      <c r="AC502" s="33"/>
      <c r="AD502" s="33"/>
      <c r="AE502" s="33"/>
      <c r="AT502" s="18" t="s">
        <v>149</v>
      </c>
      <c r="AU502" s="18" t="s">
        <v>83</v>
      </c>
    </row>
    <row r="503" spans="1:65" s="2" customFormat="1" ht="14.45" customHeight="1">
      <c r="A503" s="33"/>
      <c r="B503" s="150"/>
      <c r="C503" s="151" t="s">
        <v>672</v>
      </c>
      <c r="D503" s="151" t="s">
        <v>143</v>
      </c>
      <c r="E503" s="152" t="s">
        <v>673</v>
      </c>
      <c r="F503" s="153" t="s">
        <v>674</v>
      </c>
      <c r="G503" s="154" t="s">
        <v>231</v>
      </c>
      <c r="H503" s="155">
        <v>4</v>
      </c>
      <c r="I503" s="156"/>
      <c r="J503" s="157">
        <f>ROUND(I503*H503,2)</f>
        <v>0</v>
      </c>
      <c r="K503" s="153" t="s">
        <v>1</v>
      </c>
      <c r="L503" s="34"/>
      <c r="M503" s="158" t="s">
        <v>1</v>
      </c>
      <c r="N503" s="159" t="s">
        <v>40</v>
      </c>
      <c r="O503" s="59"/>
      <c r="P503" s="160">
        <f>O503*H503</f>
        <v>0</v>
      </c>
      <c r="Q503" s="160">
        <v>0</v>
      </c>
      <c r="R503" s="160">
        <f>Q503*H503</f>
        <v>0</v>
      </c>
      <c r="S503" s="160">
        <v>0</v>
      </c>
      <c r="T503" s="161">
        <f>S503*H503</f>
        <v>0</v>
      </c>
      <c r="U503" s="33"/>
      <c r="V503" s="33"/>
      <c r="W503" s="33"/>
      <c r="X503" s="33"/>
      <c r="Y503" s="33"/>
      <c r="Z503" s="33"/>
      <c r="AA503" s="33"/>
      <c r="AB503" s="33"/>
      <c r="AC503" s="33"/>
      <c r="AD503" s="33"/>
      <c r="AE503" s="33"/>
      <c r="AR503" s="162" t="s">
        <v>147</v>
      </c>
      <c r="AT503" s="162" t="s">
        <v>143</v>
      </c>
      <c r="AU503" s="162" t="s">
        <v>83</v>
      </c>
      <c r="AY503" s="18" t="s">
        <v>141</v>
      </c>
      <c r="BE503" s="163">
        <f>IF(N503="základní",J503,0)</f>
        <v>0</v>
      </c>
      <c r="BF503" s="163">
        <f>IF(N503="snížená",J503,0)</f>
        <v>0</v>
      </c>
      <c r="BG503" s="163">
        <f>IF(N503="zákl. přenesená",J503,0)</f>
        <v>0</v>
      </c>
      <c r="BH503" s="163">
        <f>IF(N503="sníž. přenesená",J503,0)</f>
        <v>0</v>
      </c>
      <c r="BI503" s="163">
        <f>IF(N503="nulová",J503,0)</f>
        <v>0</v>
      </c>
      <c r="BJ503" s="18" t="s">
        <v>81</v>
      </c>
      <c r="BK503" s="163">
        <f>ROUND(I503*H503,2)</f>
        <v>0</v>
      </c>
      <c r="BL503" s="18" t="s">
        <v>147</v>
      </c>
      <c r="BM503" s="162" t="s">
        <v>675</v>
      </c>
    </row>
    <row r="504" spans="1:65" s="2" customFormat="1" ht="11.25">
      <c r="A504" s="33"/>
      <c r="B504" s="34"/>
      <c r="C504" s="33"/>
      <c r="D504" s="164" t="s">
        <v>149</v>
      </c>
      <c r="E504" s="33"/>
      <c r="F504" s="165" t="s">
        <v>674</v>
      </c>
      <c r="G504" s="33"/>
      <c r="H504" s="33"/>
      <c r="I504" s="166"/>
      <c r="J504" s="33"/>
      <c r="K504" s="33"/>
      <c r="L504" s="34"/>
      <c r="M504" s="167"/>
      <c r="N504" s="168"/>
      <c r="O504" s="59"/>
      <c r="P504" s="59"/>
      <c r="Q504" s="59"/>
      <c r="R504" s="59"/>
      <c r="S504" s="59"/>
      <c r="T504" s="60"/>
      <c r="U504" s="33"/>
      <c r="V504" s="33"/>
      <c r="W504" s="33"/>
      <c r="X504" s="33"/>
      <c r="Y504" s="33"/>
      <c r="Z504" s="33"/>
      <c r="AA504" s="33"/>
      <c r="AB504" s="33"/>
      <c r="AC504" s="33"/>
      <c r="AD504" s="33"/>
      <c r="AE504" s="33"/>
      <c r="AT504" s="18" t="s">
        <v>149</v>
      </c>
      <c r="AU504" s="18" t="s">
        <v>83</v>
      </c>
    </row>
    <row r="505" spans="1:65" s="2" customFormat="1" ht="29.25">
      <c r="A505" s="33"/>
      <c r="B505" s="34"/>
      <c r="C505" s="33"/>
      <c r="D505" s="164" t="s">
        <v>151</v>
      </c>
      <c r="E505" s="33"/>
      <c r="F505" s="169" t="s">
        <v>152</v>
      </c>
      <c r="G505" s="33"/>
      <c r="H505" s="33"/>
      <c r="I505" s="166"/>
      <c r="J505" s="33"/>
      <c r="K505" s="33"/>
      <c r="L505" s="34"/>
      <c r="M505" s="167"/>
      <c r="N505" s="168"/>
      <c r="O505" s="59"/>
      <c r="P505" s="59"/>
      <c r="Q505" s="59"/>
      <c r="R505" s="59"/>
      <c r="S505" s="59"/>
      <c r="T505" s="60"/>
      <c r="U505" s="33"/>
      <c r="V505" s="33"/>
      <c r="W505" s="33"/>
      <c r="X505" s="33"/>
      <c r="Y505" s="33"/>
      <c r="Z505" s="33"/>
      <c r="AA505" s="33"/>
      <c r="AB505" s="33"/>
      <c r="AC505" s="33"/>
      <c r="AD505" s="33"/>
      <c r="AE505" s="33"/>
      <c r="AT505" s="18" t="s">
        <v>151</v>
      </c>
      <c r="AU505" s="18" t="s">
        <v>83</v>
      </c>
    </row>
    <row r="506" spans="1:65" s="14" customFormat="1" ht="11.25">
      <c r="B506" s="178"/>
      <c r="D506" s="164" t="s">
        <v>153</v>
      </c>
      <c r="E506" s="179" t="s">
        <v>1</v>
      </c>
      <c r="F506" s="180" t="s">
        <v>642</v>
      </c>
      <c r="H506" s="179" t="s">
        <v>1</v>
      </c>
      <c r="I506" s="181"/>
      <c r="L506" s="178"/>
      <c r="M506" s="182"/>
      <c r="N506" s="183"/>
      <c r="O506" s="183"/>
      <c r="P506" s="183"/>
      <c r="Q506" s="183"/>
      <c r="R506" s="183"/>
      <c r="S506" s="183"/>
      <c r="T506" s="184"/>
      <c r="AT506" s="179" t="s">
        <v>153</v>
      </c>
      <c r="AU506" s="179" t="s">
        <v>83</v>
      </c>
      <c r="AV506" s="14" t="s">
        <v>81</v>
      </c>
      <c r="AW506" s="14" t="s">
        <v>32</v>
      </c>
      <c r="AX506" s="14" t="s">
        <v>75</v>
      </c>
      <c r="AY506" s="179" t="s">
        <v>141</v>
      </c>
    </row>
    <row r="507" spans="1:65" s="13" customFormat="1" ht="11.25">
      <c r="B507" s="170"/>
      <c r="D507" s="164" t="s">
        <v>153</v>
      </c>
      <c r="E507" s="171" t="s">
        <v>1</v>
      </c>
      <c r="F507" s="172" t="s">
        <v>147</v>
      </c>
      <c r="H507" s="173">
        <v>4</v>
      </c>
      <c r="I507" s="174"/>
      <c r="L507" s="170"/>
      <c r="M507" s="175"/>
      <c r="N507" s="176"/>
      <c r="O507" s="176"/>
      <c r="P507" s="176"/>
      <c r="Q507" s="176"/>
      <c r="R507" s="176"/>
      <c r="S507" s="176"/>
      <c r="T507" s="177"/>
      <c r="AT507" s="171" t="s">
        <v>153</v>
      </c>
      <c r="AU507" s="171" t="s">
        <v>83</v>
      </c>
      <c r="AV507" s="13" t="s">
        <v>83</v>
      </c>
      <c r="AW507" s="13" t="s">
        <v>32</v>
      </c>
      <c r="AX507" s="13" t="s">
        <v>81</v>
      </c>
      <c r="AY507" s="171" t="s">
        <v>141</v>
      </c>
    </row>
    <row r="508" spans="1:65" s="2" customFormat="1" ht="24.2" customHeight="1">
      <c r="A508" s="33"/>
      <c r="B508" s="150"/>
      <c r="C508" s="151" t="s">
        <v>676</v>
      </c>
      <c r="D508" s="151" t="s">
        <v>143</v>
      </c>
      <c r="E508" s="152" t="s">
        <v>677</v>
      </c>
      <c r="F508" s="153" t="s">
        <v>678</v>
      </c>
      <c r="G508" s="154" t="s">
        <v>231</v>
      </c>
      <c r="H508" s="155">
        <v>2</v>
      </c>
      <c r="I508" s="156"/>
      <c r="J508" s="157">
        <f>ROUND(I508*H508,2)</f>
        <v>0</v>
      </c>
      <c r="K508" s="153" t="s">
        <v>1</v>
      </c>
      <c r="L508" s="34"/>
      <c r="M508" s="158" t="s">
        <v>1</v>
      </c>
      <c r="N508" s="159" t="s">
        <v>40</v>
      </c>
      <c r="O508" s="59"/>
      <c r="P508" s="160">
        <f>O508*H508</f>
        <v>0</v>
      </c>
      <c r="Q508" s="160">
        <v>0</v>
      </c>
      <c r="R508" s="160">
        <f>Q508*H508</f>
        <v>0</v>
      </c>
      <c r="S508" s="160">
        <v>0</v>
      </c>
      <c r="T508" s="161">
        <f>S508*H508</f>
        <v>0</v>
      </c>
      <c r="U508" s="33"/>
      <c r="V508" s="33"/>
      <c r="W508" s="33"/>
      <c r="X508" s="33"/>
      <c r="Y508" s="33"/>
      <c r="Z508" s="33"/>
      <c r="AA508" s="33"/>
      <c r="AB508" s="33"/>
      <c r="AC508" s="33"/>
      <c r="AD508" s="33"/>
      <c r="AE508" s="33"/>
      <c r="AR508" s="162" t="s">
        <v>147</v>
      </c>
      <c r="AT508" s="162" t="s">
        <v>143</v>
      </c>
      <c r="AU508" s="162" t="s">
        <v>83</v>
      </c>
      <c r="AY508" s="18" t="s">
        <v>141</v>
      </c>
      <c r="BE508" s="163">
        <f>IF(N508="základní",J508,0)</f>
        <v>0</v>
      </c>
      <c r="BF508" s="163">
        <f>IF(N508="snížená",J508,0)</f>
        <v>0</v>
      </c>
      <c r="BG508" s="163">
        <f>IF(N508="zákl. přenesená",J508,0)</f>
        <v>0</v>
      </c>
      <c r="BH508" s="163">
        <f>IF(N508="sníž. přenesená",J508,0)</f>
        <v>0</v>
      </c>
      <c r="BI508" s="163">
        <f>IF(N508="nulová",J508,0)</f>
        <v>0</v>
      </c>
      <c r="BJ508" s="18" t="s">
        <v>81</v>
      </c>
      <c r="BK508" s="163">
        <f>ROUND(I508*H508,2)</f>
        <v>0</v>
      </c>
      <c r="BL508" s="18" t="s">
        <v>147</v>
      </c>
      <c r="BM508" s="162" t="s">
        <v>679</v>
      </c>
    </row>
    <row r="509" spans="1:65" s="2" customFormat="1" ht="11.25">
      <c r="A509" s="33"/>
      <c r="B509" s="34"/>
      <c r="C509" s="33"/>
      <c r="D509" s="164" t="s">
        <v>149</v>
      </c>
      <c r="E509" s="33"/>
      <c r="F509" s="165" t="s">
        <v>678</v>
      </c>
      <c r="G509" s="33"/>
      <c r="H509" s="33"/>
      <c r="I509" s="166"/>
      <c r="J509" s="33"/>
      <c r="K509" s="33"/>
      <c r="L509" s="34"/>
      <c r="M509" s="167"/>
      <c r="N509" s="168"/>
      <c r="O509" s="59"/>
      <c r="P509" s="59"/>
      <c r="Q509" s="59"/>
      <c r="R509" s="59"/>
      <c r="S509" s="59"/>
      <c r="T509" s="60"/>
      <c r="U509" s="33"/>
      <c r="V509" s="33"/>
      <c r="W509" s="33"/>
      <c r="X509" s="33"/>
      <c r="Y509" s="33"/>
      <c r="Z509" s="33"/>
      <c r="AA509" s="33"/>
      <c r="AB509" s="33"/>
      <c r="AC509" s="33"/>
      <c r="AD509" s="33"/>
      <c r="AE509" s="33"/>
      <c r="AT509" s="18" t="s">
        <v>149</v>
      </c>
      <c r="AU509" s="18" t="s">
        <v>83</v>
      </c>
    </row>
    <row r="510" spans="1:65" s="2" customFormat="1" ht="29.25">
      <c r="A510" s="33"/>
      <c r="B510" s="34"/>
      <c r="C510" s="33"/>
      <c r="D510" s="164" t="s">
        <v>151</v>
      </c>
      <c r="E510" s="33"/>
      <c r="F510" s="169" t="s">
        <v>152</v>
      </c>
      <c r="G510" s="33"/>
      <c r="H510" s="33"/>
      <c r="I510" s="166"/>
      <c r="J510" s="33"/>
      <c r="K510" s="33"/>
      <c r="L510" s="34"/>
      <c r="M510" s="167"/>
      <c r="N510" s="168"/>
      <c r="O510" s="59"/>
      <c r="P510" s="59"/>
      <c r="Q510" s="59"/>
      <c r="R510" s="59"/>
      <c r="S510" s="59"/>
      <c r="T510" s="60"/>
      <c r="U510" s="33"/>
      <c r="V510" s="33"/>
      <c r="W510" s="33"/>
      <c r="X510" s="33"/>
      <c r="Y510" s="33"/>
      <c r="Z510" s="33"/>
      <c r="AA510" s="33"/>
      <c r="AB510" s="33"/>
      <c r="AC510" s="33"/>
      <c r="AD510" s="33"/>
      <c r="AE510" s="33"/>
      <c r="AT510" s="18" t="s">
        <v>151</v>
      </c>
      <c r="AU510" s="18" t="s">
        <v>83</v>
      </c>
    </row>
    <row r="511" spans="1:65" s="14" customFormat="1" ht="11.25">
      <c r="B511" s="178"/>
      <c r="D511" s="164" t="s">
        <v>153</v>
      </c>
      <c r="E511" s="179" t="s">
        <v>1</v>
      </c>
      <c r="F511" s="180" t="s">
        <v>642</v>
      </c>
      <c r="H511" s="179" t="s">
        <v>1</v>
      </c>
      <c r="I511" s="181"/>
      <c r="L511" s="178"/>
      <c r="M511" s="182"/>
      <c r="N511" s="183"/>
      <c r="O511" s="183"/>
      <c r="P511" s="183"/>
      <c r="Q511" s="183"/>
      <c r="R511" s="183"/>
      <c r="S511" s="183"/>
      <c r="T511" s="184"/>
      <c r="AT511" s="179" t="s">
        <v>153</v>
      </c>
      <c r="AU511" s="179" t="s">
        <v>83</v>
      </c>
      <c r="AV511" s="14" t="s">
        <v>81</v>
      </c>
      <c r="AW511" s="14" t="s">
        <v>32</v>
      </c>
      <c r="AX511" s="14" t="s">
        <v>75</v>
      </c>
      <c r="AY511" s="179" t="s">
        <v>141</v>
      </c>
    </row>
    <row r="512" spans="1:65" s="13" customFormat="1" ht="11.25">
      <c r="B512" s="170"/>
      <c r="D512" s="164" t="s">
        <v>153</v>
      </c>
      <c r="E512" s="171" t="s">
        <v>1</v>
      </c>
      <c r="F512" s="172" t="s">
        <v>83</v>
      </c>
      <c r="H512" s="173">
        <v>2</v>
      </c>
      <c r="I512" s="174"/>
      <c r="L512" s="170"/>
      <c r="M512" s="175"/>
      <c r="N512" s="176"/>
      <c r="O512" s="176"/>
      <c r="P512" s="176"/>
      <c r="Q512" s="176"/>
      <c r="R512" s="176"/>
      <c r="S512" s="176"/>
      <c r="T512" s="177"/>
      <c r="AT512" s="171" t="s">
        <v>153</v>
      </c>
      <c r="AU512" s="171" t="s">
        <v>83</v>
      </c>
      <c r="AV512" s="13" t="s">
        <v>83</v>
      </c>
      <c r="AW512" s="13" t="s">
        <v>32</v>
      </c>
      <c r="AX512" s="13" t="s">
        <v>81</v>
      </c>
      <c r="AY512" s="171" t="s">
        <v>141</v>
      </c>
    </row>
    <row r="513" spans="1:65" s="2" customFormat="1" ht="24.2" customHeight="1">
      <c r="A513" s="33"/>
      <c r="B513" s="150"/>
      <c r="C513" s="151" t="s">
        <v>680</v>
      </c>
      <c r="D513" s="151" t="s">
        <v>143</v>
      </c>
      <c r="E513" s="152" t="s">
        <v>681</v>
      </c>
      <c r="F513" s="153" t="s">
        <v>682</v>
      </c>
      <c r="G513" s="154" t="s">
        <v>157</v>
      </c>
      <c r="H513" s="155">
        <v>2</v>
      </c>
      <c r="I513" s="156"/>
      <c r="J513" s="157">
        <f>ROUND(I513*H513,2)</f>
        <v>0</v>
      </c>
      <c r="K513" s="153" t="s">
        <v>264</v>
      </c>
      <c r="L513" s="34"/>
      <c r="M513" s="158" t="s">
        <v>1</v>
      </c>
      <c r="N513" s="159" t="s">
        <v>40</v>
      </c>
      <c r="O513" s="59"/>
      <c r="P513" s="160">
        <f>O513*H513</f>
        <v>0</v>
      </c>
      <c r="Q513" s="160">
        <v>0</v>
      </c>
      <c r="R513" s="160">
        <f>Q513*H513</f>
        <v>0</v>
      </c>
      <c r="S513" s="160">
        <v>0</v>
      </c>
      <c r="T513" s="161">
        <f>S513*H513</f>
        <v>0</v>
      </c>
      <c r="U513" s="33"/>
      <c r="V513" s="33"/>
      <c r="W513" s="33"/>
      <c r="X513" s="33"/>
      <c r="Y513" s="33"/>
      <c r="Z513" s="33"/>
      <c r="AA513" s="33"/>
      <c r="AB513" s="33"/>
      <c r="AC513" s="33"/>
      <c r="AD513" s="33"/>
      <c r="AE513" s="33"/>
      <c r="AR513" s="162" t="s">
        <v>147</v>
      </c>
      <c r="AT513" s="162" t="s">
        <v>143</v>
      </c>
      <c r="AU513" s="162" t="s">
        <v>83</v>
      </c>
      <c r="AY513" s="18" t="s">
        <v>141</v>
      </c>
      <c r="BE513" s="163">
        <f>IF(N513="základní",J513,0)</f>
        <v>0</v>
      </c>
      <c r="BF513" s="163">
        <f>IF(N513="snížená",J513,0)</f>
        <v>0</v>
      </c>
      <c r="BG513" s="163">
        <f>IF(N513="zákl. přenesená",J513,0)</f>
        <v>0</v>
      </c>
      <c r="BH513" s="163">
        <f>IF(N513="sníž. přenesená",J513,0)</f>
        <v>0</v>
      </c>
      <c r="BI513" s="163">
        <f>IF(N513="nulová",J513,0)</f>
        <v>0</v>
      </c>
      <c r="BJ513" s="18" t="s">
        <v>81</v>
      </c>
      <c r="BK513" s="163">
        <f>ROUND(I513*H513,2)</f>
        <v>0</v>
      </c>
      <c r="BL513" s="18" t="s">
        <v>147</v>
      </c>
      <c r="BM513" s="162" t="s">
        <v>683</v>
      </c>
    </row>
    <row r="514" spans="1:65" s="2" customFormat="1" ht="19.5">
      <c r="A514" s="33"/>
      <c r="B514" s="34"/>
      <c r="C514" s="33"/>
      <c r="D514" s="164" t="s">
        <v>149</v>
      </c>
      <c r="E514" s="33"/>
      <c r="F514" s="165" t="s">
        <v>684</v>
      </c>
      <c r="G514" s="33"/>
      <c r="H514" s="33"/>
      <c r="I514" s="166"/>
      <c r="J514" s="33"/>
      <c r="K514" s="33"/>
      <c r="L514" s="34"/>
      <c r="M514" s="167"/>
      <c r="N514" s="168"/>
      <c r="O514" s="59"/>
      <c r="P514" s="59"/>
      <c r="Q514" s="59"/>
      <c r="R514" s="59"/>
      <c r="S514" s="59"/>
      <c r="T514" s="60"/>
      <c r="U514" s="33"/>
      <c r="V514" s="33"/>
      <c r="W514" s="33"/>
      <c r="X514" s="33"/>
      <c r="Y514" s="33"/>
      <c r="Z514" s="33"/>
      <c r="AA514" s="33"/>
      <c r="AB514" s="33"/>
      <c r="AC514" s="33"/>
      <c r="AD514" s="33"/>
      <c r="AE514" s="33"/>
      <c r="AT514" s="18" t="s">
        <v>149</v>
      </c>
      <c r="AU514" s="18" t="s">
        <v>83</v>
      </c>
    </row>
    <row r="515" spans="1:65" s="2" customFormat="1" ht="29.25">
      <c r="A515" s="33"/>
      <c r="B515" s="34"/>
      <c r="C515" s="33"/>
      <c r="D515" s="164" t="s">
        <v>151</v>
      </c>
      <c r="E515" s="33"/>
      <c r="F515" s="169" t="s">
        <v>152</v>
      </c>
      <c r="G515" s="33"/>
      <c r="H515" s="33"/>
      <c r="I515" s="166"/>
      <c r="J515" s="33"/>
      <c r="K515" s="33"/>
      <c r="L515" s="34"/>
      <c r="M515" s="167"/>
      <c r="N515" s="168"/>
      <c r="O515" s="59"/>
      <c r="P515" s="59"/>
      <c r="Q515" s="59"/>
      <c r="R515" s="59"/>
      <c r="S515" s="59"/>
      <c r="T515" s="60"/>
      <c r="U515" s="33"/>
      <c r="V515" s="33"/>
      <c r="W515" s="33"/>
      <c r="X515" s="33"/>
      <c r="Y515" s="33"/>
      <c r="Z515" s="33"/>
      <c r="AA515" s="33"/>
      <c r="AB515" s="33"/>
      <c r="AC515" s="33"/>
      <c r="AD515" s="33"/>
      <c r="AE515" s="33"/>
      <c r="AT515" s="18" t="s">
        <v>151</v>
      </c>
      <c r="AU515" s="18" t="s">
        <v>83</v>
      </c>
    </row>
    <row r="516" spans="1:65" s="13" customFormat="1" ht="11.25">
      <c r="B516" s="170"/>
      <c r="D516" s="164" t="s">
        <v>153</v>
      </c>
      <c r="E516" s="171" t="s">
        <v>1</v>
      </c>
      <c r="F516" s="172" t="s">
        <v>83</v>
      </c>
      <c r="H516" s="173">
        <v>2</v>
      </c>
      <c r="I516" s="174"/>
      <c r="L516" s="170"/>
      <c r="M516" s="175"/>
      <c r="N516" s="176"/>
      <c r="O516" s="176"/>
      <c r="P516" s="176"/>
      <c r="Q516" s="176"/>
      <c r="R516" s="176"/>
      <c r="S516" s="176"/>
      <c r="T516" s="177"/>
      <c r="AT516" s="171" t="s">
        <v>153</v>
      </c>
      <c r="AU516" s="171" t="s">
        <v>83</v>
      </c>
      <c r="AV516" s="13" t="s">
        <v>83</v>
      </c>
      <c r="AW516" s="13" t="s">
        <v>32</v>
      </c>
      <c r="AX516" s="13" t="s">
        <v>81</v>
      </c>
      <c r="AY516" s="171" t="s">
        <v>141</v>
      </c>
    </row>
    <row r="517" spans="1:65" s="2" customFormat="1" ht="14.45" customHeight="1">
      <c r="A517" s="33"/>
      <c r="B517" s="150"/>
      <c r="C517" s="201" t="s">
        <v>685</v>
      </c>
      <c r="D517" s="201" t="s">
        <v>459</v>
      </c>
      <c r="E517" s="202" t="s">
        <v>686</v>
      </c>
      <c r="F517" s="203" t="s">
        <v>687</v>
      </c>
      <c r="G517" s="204" t="s">
        <v>157</v>
      </c>
      <c r="H517" s="205">
        <v>2</v>
      </c>
      <c r="I517" s="206"/>
      <c r="J517" s="207">
        <f>ROUND(I517*H517,2)</f>
        <v>0</v>
      </c>
      <c r="K517" s="203" t="s">
        <v>264</v>
      </c>
      <c r="L517" s="208"/>
      <c r="M517" s="209" t="s">
        <v>1</v>
      </c>
      <c r="N517" s="210" t="s">
        <v>40</v>
      </c>
      <c r="O517" s="59"/>
      <c r="P517" s="160">
        <f>O517*H517</f>
        <v>0</v>
      </c>
      <c r="Q517" s="160">
        <v>2.7999999999999998E-4</v>
      </c>
      <c r="R517" s="160">
        <f>Q517*H517</f>
        <v>5.5999999999999995E-4</v>
      </c>
      <c r="S517" s="160">
        <v>0</v>
      </c>
      <c r="T517" s="161">
        <f>S517*H517</f>
        <v>0</v>
      </c>
      <c r="U517" s="33"/>
      <c r="V517" s="33"/>
      <c r="W517" s="33"/>
      <c r="X517" s="33"/>
      <c r="Y517" s="33"/>
      <c r="Z517" s="33"/>
      <c r="AA517" s="33"/>
      <c r="AB517" s="33"/>
      <c r="AC517" s="33"/>
      <c r="AD517" s="33"/>
      <c r="AE517" s="33"/>
      <c r="AR517" s="162" t="s">
        <v>185</v>
      </c>
      <c r="AT517" s="162" t="s">
        <v>459</v>
      </c>
      <c r="AU517" s="162" t="s">
        <v>83</v>
      </c>
      <c r="AY517" s="18" t="s">
        <v>141</v>
      </c>
      <c r="BE517" s="163">
        <f>IF(N517="základní",J517,0)</f>
        <v>0</v>
      </c>
      <c r="BF517" s="163">
        <f>IF(N517="snížená",J517,0)</f>
        <v>0</v>
      </c>
      <c r="BG517" s="163">
        <f>IF(N517="zákl. přenesená",J517,0)</f>
        <v>0</v>
      </c>
      <c r="BH517" s="163">
        <f>IF(N517="sníž. přenesená",J517,0)</f>
        <v>0</v>
      </c>
      <c r="BI517" s="163">
        <f>IF(N517="nulová",J517,0)</f>
        <v>0</v>
      </c>
      <c r="BJ517" s="18" t="s">
        <v>81</v>
      </c>
      <c r="BK517" s="163">
        <f>ROUND(I517*H517,2)</f>
        <v>0</v>
      </c>
      <c r="BL517" s="18" t="s">
        <v>147</v>
      </c>
      <c r="BM517" s="162" t="s">
        <v>688</v>
      </c>
    </row>
    <row r="518" spans="1:65" s="2" customFormat="1" ht="11.25">
      <c r="A518" s="33"/>
      <c r="B518" s="34"/>
      <c r="C518" s="33"/>
      <c r="D518" s="164" t="s">
        <v>149</v>
      </c>
      <c r="E518" s="33"/>
      <c r="F518" s="165" t="s">
        <v>687</v>
      </c>
      <c r="G518" s="33"/>
      <c r="H518" s="33"/>
      <c r="I518" s="166"/>
      <c r="J518" s="33"/>
      <c r="K518" s="33"/>
      <c r="L518" s="34"/>
      <c r="M518" s="167"/>
      <c r="N518" s="168"/>
      <c r="O518" s="59"/>
      <c r="P518" s="59"/>
      <c r="Q518" s="59"/>
      <c r="R518" s="59"/>
      <c r="S518" s="59"/>
      <c r="T518" s="60"/>
      <c r="U518" s="33"/>
      <c r="V518" s="33"/>
      <c r="W518" s="33"/>
      <c r="X518" s="33"/>
      <c r="Y518" s="33"/>
      <c r="Z518" s="33"/>
      <c r="AA518" s="33"/>
      <c r="AB518" s="33"/>
      <c r="AC518" s="33"/>
      <c r="AD518" s="33"/>
      <c r="AE518" s="33"/>
      <c r="AT518" s="18" t="s">
        <v>149</v>
      </c>
      <c r="AU518" s="18" t="s">
        <v>83</v>
      </c>
    </row>
    <row r="519" spans="1:65" s="2" customFormat="1" ht="24.2" customHeight="1">
      <c r="A519" s="33"/>
      <c r="B519" s="150"/>
      <c r="C519" s="151" t="s">
        <v>689</v>
      </c>
      <c r="D519" s="151" t="s">
        <v>143</v>
      </c>
      <c r="E519" s="152" t="s">
        <v>690</v>
      </c>
      <c r="F519" s="153" t="s">
        <v>691</v>
      </c>
      <c r="G519" s="154" t="s">
        <v>157</v>
      </c>
      <c r="H519" s="155">
        <v>2</v>
      </c>
      <c r="I519" s="156"/>
      <c r="J519" s="157">
        <f>ROUND(I519*H519,2)</f>
        <v>0</v>
      </c>
      <c r="K519" s="153" t="s">
        <v>264</v>
      </c>
      <c r="L519" s="34"/>
      <c r="M519" s="158" t="s">
        <v>1</v>
      </c>
      <c r="N519" s="159" t="s">
        <v>40</v>
      </c>
      <c r="O519" s="59"/>
      <c r="P519" s="160">
        <f>O519*H519</f>
        <v>0</v>
      </c>
      <c r="Q519" s="160">
        <v>0</v>
      </c>
      <c r="R519" s="160">
        <f>Q519*H519</f>
        <v>0</v>
      </c>
      <c r="S519" s="160">
        <v>0</v>
      </c>
      <c r="T519" s="161">
        <f>S519*H519</f>
        <v>0</v>
      </c>
      <c r="U519" s="33"/>
      <c r="V519" s="33"/>
      <c r="W519" s="33"/>
      <c r="X519" s="33"/>
      <c r="Y519" s="33"/>
      <c r="Z519" s="33"/>
      <c r="AA519" s="33"/>
      <c r="AB519" s="33"/>
      <c r="AC519" s="33"/>
      <c r="AD519" s="33"/>
      <c r="AE519" s="33"/>
      <c r="AR519" s="162" t="s">
        <v>147</v>
      </c>
      <c r="AT519" s="162" t="s">
        <v>143</v>
      </c>
      <c r="AU519" s="162" t="s">
        <v>83</v>
      </c>
      <c r="AY519" s="18" t="s">
        <v>141</v>
      </c>
      <c r="BE519" s="163">
        <f>IF(N519="základní",J519,0)</f>
        <v>0</v>
      </c>
      <c r="BF519" s="163">
        <f>IF(N519="snížená",J519,0)</f>
        <v>0</v>
      </c>
      <c r="BG519" s="163">
        <f>IF(N519="zákl. přenesená",J519,0)</f>
        <v>0</v>
      </c>
      <c r="BH519" s="163">
        <f>IF(N519="sníž. přenesená",J519,0)</f>
        <v>0</v>
      </c>
      <c r="BI519" s="163">
        <f>IF(N519="nulová",J519,0)</f>
        <v>0</v>
      </c>
      <c r="BJ519" s="18" t="s">
        <v>81</v>
      </c>
      <c r="BK519" s="163">
        <f>ROUND(I519*H519,2)</f>
        <v>0</v>
      </c>
      <c r="BL519" s="18" t="s">
        <v>147</v>
      </c>
      <c r="BM519" s="162" t="s">
        <v>692</v>
      </c>
    </row>
    <row r="520" spans="1:65" s="2" customFormat="1" ht="19.5">
      <c r="A520" s="33"/>
      <c r="B520" s="34"/>
      <c r="C520" s="33"/>
      <c r="D520" s="164" t="s">
        <v>149</v>
      </c>
      <c r="E520" s="33"/>
      <c r="F520" s="165" t="s">
        <v>693</v>
      </c>
      <c r="G520" s="33"/>
      <c r="H520" s="33"/>
      <c r="I520" s="166"/>
      <c r="J520" s="33"/>
      <c r="K520" s="33"/>
      <c r="L520" s="34"/>
      <c r="M520" s="167"/>
      <c r="N520" s="168"/>
      <c r="O520" s="59"/>
      <c r="P520" s="59"/>
      <c r="Q520" s="59"/>
      <c r="R520" s="59"/>
      <c r="S520" s="59"/>
      <c r="T520" s="60"/>
      <c r="U520" s="33"/>
      <c r="V520" s="33"/>
      <c r="W520" s="33"/>
      <c r="X520" s="33"/>
      <c r="Y520" s="33"/>
      <c r="Z520" s="33"/>
      <c r="AA520" s="33"/>
      <c r="AB520" s="33"/>
      <c r="AC520" s="33"/>
      <c r="AD520" s="33"/>
      <c r="AE520" s="33"/>
      <c r="AT520" s="18" t="s">
        <v>149</v>
      </c>
      <c r="AU520" s="18" t="s">
        <v>83</v>
      </c>
    </row>
    <row r="521" spans="1:65" s="2" customFormat="1" ht="29.25">
      <c r="A521" s="33"/>
      <c r="B521" s="34"/>
      <c r="C521" s="33"/>
      <c r="D521" s="164" t="s">
        <v>151</v>
      </c>
      <c r="E521" s="33"/>
      <c r="F521" s="169" t="s">
        <v>152</v>
      </c>
      <c r="G521" s="33"/>
      <c r="H521" s="33"/>
      <c r="I521" s="166"/>
      <c r="J521" s="33"/>
      <c r="K521" s="33"/>
      <c r="L521" s="34"/>
      <c r="M521" s="167"/>
      <c r="N521" s="168"/>
      <c r="O521" s="59"/>
      <c r="P521" s="59"/>
      <c r="Q521" s="59"/>
      <c r="R521" s="59"/>
      <c r="S521" s="59"/>
      <c r="T521" s="60"/>
      <c r="U521" s="33"/>
      <c r="V521" s="33"/>
      <c r="W521" s="33"/>
      <c r="X521" s="33"/>
      <c r="Y521" s="33"/>
      <c r="Z521" s="33"/>
      <c r="AA521" s="33"/>
      <c r="AB521" s="33"/>
      <c r="AC521" s="33"/>
      <c r="AD521" s="33"/>
      <c r="AE521" s="33"/>
      <c r="AT521" s="18" t="s">
        <v>151</v>
      </c>
      <c r="AU521" s="18" t="s">
        <v>83</v>
      </c>
    </row>
    <row r="522" spans="1:65" s="13" customFormat="1" ht="11.25">
      <c r="B522" s="170"/>
      <c r="D522" s="164" t="s">
        <v>153</v>
      </c>
      <c r="E522" s="171" t="s">
        <v>1</v>
      </c>
      <c r="F522" s="172" t="s">
        <v>83</v>
      </c>
      <c r="H522" s="173">
        <v>2</v>
      </c>
      <c r="I522" s="174"/>
      <c r="L522" s="170"/>
      <c r="M522" s="175"/>
      <c r="N522" s="176"/>
      <c r="O522" s="176"/>
      <c r="P522" s="176"/>
      <c r="Q522" s="176"/>
      <c r="R522" s="176"/>
      <c r="S522" s="176"/>
      <c r="T522" s="177"/>
      <c r="AT522" s="171" t="s">
        <v>153</v>
      </c>
      <c r="AU522" s="171" t="s">
        <v>83</v>
      </c>
      <c r="AV522" s="13" t="s">
        <v>83</v>
      </c>
      <c r="AW522" s="13" t="s">
        <v>32</v>
      </c>
      <c r="AX522" s="13" t="s">
        <v>81</v>
      </c>
      <c r="AY522" s="171" t="s">
        <v>141</v>
      </c>
    </row>
    <row r="523" spans="1:65" s="2" customFormat="1" ht="14.45" customHeight="1">
      <c r="A523" s="33"/>
      <c r="B523" s="150"/>
      <c r="C523" s="201" t="s">
        <v>694</v>
      </c>
      <c r="D523" s="201" t="s">
        <v>459</v>
      </c>
      <c r="E523" s="202" t="s">
        <v>695</v>
      </c>
      <c r="F523" s="203" t="s">
        <v>696</v>
      </c>
      <c r="G523" s="204" t="s">
        <v>157</v>
      </c>
      <c r="H523" s="205">
        <v>2</v>
      </c>
      <c r="I523" s="206"/>
      <c r="J523" s="207">
        <f>ROUND(I523*H523,2)</f>
        <v>0</v>
      </c>
      <c r="K523" s="203" t="s">
        <v>264</v>
      </c>
      <c r="L523" s="208"/>
      <c r="M523" s="209" t="s">
        <v>1</v>
      </c>
      <c r="N523" s="210" t="s">
        <v>40</v>
      </c>
      <c r="O523" s="59"/>
      <c r="P523" s="160">
        <f>O523*H523</f>
        <v>0</v>
      </c>
      <c r="Q523" s="160">
        <v>3.6000000000000002E-4</v>
      </c>
      <c r="R523" s="160">
        <f>Q523*H523</f>
        <v>7.2000000000000005E-4</v>
      </c>
      <c r="S523" s="160">
        <v>0</v>
      </c>
      <c r="T523" s="161">
        <f>S523*H523</f>
        <v>0</v>
      </c>
      <c r="U523" s="33"/>
      <c r="V523" s="33"/>
      <c r="W523" s="33"/>
      <c r="X523" s="33"/>
      <c r="Y523" s="33"/>
      <c r="Z523" s="33"/>
      <c r="AA523" s="33"/>
      <c r="AB523" s="33"/>
      <c r="AC523" s="33"/>
      <c r="AD523" s="33"/>
      <c r="AE523" s="33"/>
      <c r="AR523" s="162" t="s">
        <v>185</v>
      </c>
      <c r="AT523" s="162" t="s">
        <v>459</v>
      </c>
      <c r="AU523" s="162" t="s">
        <v>83</v>
      </c>
      <c r="AY523" s="18" t="s">
        <v>141</v>
      </c>
      <c r="BE523" s="163">
        <f>IF(N523="základní",J523,0)</f>
        <v>0</v>
      </c>
      <c r="BF523" s="163">
        <f>IF(N523="snížená",J523,0)</f>
        <v>0</v>
      </c>
      <c r="BG523" s="163">
        <f>IF(N523="zákl. přenesená",J523,0)</f>
        <v>0</v>
      </c>
      <c r="BH523" s="163">
        <f>IF(N523="sníž. přenesená",J523,0)</f>
        <v>0</v>
      </c>
      <c r="BI523" s="163">
        <f>IF(N523="nulová",J523,0)</f>
        <v>0</v>
      </c>
      <c r="BJ523" s="18" t="s">
        <v>81</v>
      </c>
      <c r="BK523" s="163">
        <f>ROUND(I523*H523,2)</f>
        <v>0</v>
      </c>
      <c r="BL523" s="18" t="s">
        <v>147</v>
      </c>
      <c r="BM523" s="162" t="s">
        <v>697</v>
      </c>
    </row>
    <row r="524" spans="1:65" s="2" customFormat="1" ht="11.25">
      <c r="A524" s="33"/>
      <c r="B524" s="34"/>
      <c r="C524" s="33"/>
      <c r="D524" s="164" t="s">
        <v>149</v>
      </c>
      <c r="E524" s="33"/>
      <c r="F524" s="165" t="s">
        <v>696</v>
      </c>
      <c r="G524" s="33"/>
      <c r="H524" s="33"/>
      <c r="I524" s="166"/>
      <c r="J524" s="33"/>
      <c r="K524" s="33"/>
      <c r="L524" s="34"/>
      <c r="M524" s="167"/>
      <c r="N524" s="168"/>
      <c r="O524" s="59"/>
      <c r="P524" s="59"/>
      <c r="Q524" s="59"/>
      <c r="R524" s="59"/>
      <c r="S524" s="59"/>
      <c r="T524" s="60"/>
      <c r="U524" s="33"/>
      <c r="V524" s="33"/>
      <c r="W524" s="33"/>
      <c r="X524" s="33"/>
      <c r="Y524" s="33"/>
      <c r="Z524" s="33"/>
      <c r="AA524" s="33"/>
      <c r="AB524" s="33"/>
      <c r="AC524" s="33"/>
      <c r="AD524" s="33"/>
      <c r="AE524" s="33"/>
      <c r="AT524" s="18" t="s">
        <v>149</v>
      </c>
      <c r="AU524" s="18" t="s">
        <v>83</v>
      </c>
    </row>
    <row r="525" spans="1:65" s="2" customFormat="1" ht="24.2" customHeight="1">
      <c r="A525" s="33"/>
      <c r="B525" s="150"/>
      <c r="C525" s="151" t="s">
        <v>698</v>
      </c>
      <c r="D525" s="151" t="s">
        <v>143</v>
      </c>
      <c r="E525" s="152" t="s">
        <v>699</v>
      </c>
      <c r="F525" s="153" t="s">
        <v>700</v>
      </c>
      <c r="G525" s="154" t="s">
        <v>157</v>
      </c>
      <c r="H525" s="155">
        <v>2</v>
      </c>
      <c r="I525" s="156"/>
      <c r="J525" s="157">
        <f>ROUND(I525*H525,2)</f>
        <v>0</v>
      </c>
      <c r="K525" s="153" t="s">
        <v>264</v>
      </c>
      <c r="L525" s="34"/>
      <c r="M525" s="158" t="s">
        <v>1</v>
      </c>
      <c r="N525" s="159" t="s">
        <v>40</v>
      </c>
      <c r="O525" s="59"/>
      <c r="P525" s="160">
        <f>O525*H525</f>
        <v>0</v>
      </c>
      <c r="Q525" s="160">
        <v>0</v>
      </c>
      <c r="R525" s="160">
        <f>Q525*H525</f>
        <v>0</v>
      </c>
      <c r="S525" s="160">
        <v>0</v>
      </c>
      <c r="T525" s="161">
        <f>S525*H525</f>
        <v>0</v>
      </c>
      <c r="U525" s="33"/>
      <c r="V525" s="33"/>
      <c r="W525" s="33"/>
      <c r="X525" s="33"/>
      <c r="Y525" s="33"/>
      <c r="Z525" s="33"/>
      <c r="AA525" s="33"/>
      <c r="AB525" s="33"/>
      <c r="AC525" s="33"/>
      <c r="AD525" s="33"/>
      <c r="AE525" s="33"/>
      <c r="AR525" s="162" t="s">
        <v>147</v>
      </c>
      <c r="AT525" s="162" t="s">
        <v>143</v>
      </c>
      <c r="AU525" s="162" t="s">
        <v>83</v>
      </c>
      <c r="AY525" s="18" t="s">
        <v>141</v>
      </c>
      <c r="BE525" s="163">
        <f>IF(N525="základní",J525,0)</f>
        <v>0</v>
      </c>
      <c r="BF525" s="163">
        <f>IF(N525="snížená",J525,0)</f>
        <v>0</v>
      </c>
      <c r="BG525" s="163">
        <f>IF(N525="zákl. přenesená",J525,0)</f>
        <v>0</v>
      </c>
      <c r="BH525" s="163">
        <f>IF(N525="sníž. přenesená",J525,0)</f>
        <v>0</v>
      </c>
      <c r="BI525" s="163">
        <f>IF(N525="nulová",J525,0)</f>
        <v>0</v>
      </c>
      <c r="BJ525" s="18" t="s">
        <v>81</v>
      </c>
      <c r="BK525" s="163">
        <f>ROUND(I525*H525,2)</f>
        <v>0</v>
      </c>
      <c r="BL525" s="18" t="s">
        <v>147</v>
      </c>
      <c r="BM525" s="162" t="s">
        <v>701</v>
      </c>
    </row>
    <row r="526" spans="1:65" s="2" customFormat="1" ht="29.25">
      <c r="A526" s="33"/>
      <c r="B526" s="34"/>
      <c r="C526" s="33"/>
      <c r="D526" s="164" t="s">
        <v>149</v>
      </c>
      <c r="E526" s="33"/>
      <c r="F526" s="165" t="s">
        <v>702</v>
      </c>
      <c r="G526" s="33"/>
      <c r="H526" s="33"/>
      <c r="I526" s="166"/>
      <c r="J526" s="33"/>
      <c r="K526" s="33"/>
      <c r="L526" s="34"/>
      <c r="M526" s="167"/>
      <c r="N526" s="168"/>
      <c r="O526" s="59"/>
      <c r="P526" s="59"/>
      <c r="Q526" s="59"/>
      <c r="R526" s="59"/>
      <c r="S526" s="59"/>
      <c r="T526" s="60"/>
      <c r="U526" s="33"/>
      <c r="V526" s="33"/>
      <c r="W526" s="33"/>
      <c r="X526" s="33"/>
      <c r="Y526" s="33"/>
      <c r="Z526" s="33"/>
      <c r="AA526" s="33"/>
      <c r="AB526" s="33"/>
      <c r="AC526" s="33"/>
      <c r="AD526" s="33"/>
      <c r="AE526" s="33"/>
      <c r="AT526" s="18" t="s">
        <v>149</v>
      </c>
      <c r="AU526" s="18" t="s">
        <v>83</v>
      </c>
    </row>
    <row r="527" spans="1:65" s="2" customFormat="1" ht="29.25">
      <c r="A527" s="33"/>
      <c r="B527" s="34"/>
      <c r="C527" s="33"/>
      <c r="D527" s="164" t="s">
        <v>151</v>
      </c>
      <c r="E527" s="33"/>
      <c r="F527" s="169" t="s">
        <v>152</v>
      </c>
      <c r="G527" s="33"/>
      <c r="H527" s="33"/>
      <c r="I527" s="166"/>
      <c r="J527" s="33"/>
      <c r="K527" s="33"/>
      <c r="L527" s="34"/>
      <c r="M527" s="167"/>
      <c r="N527" s="168"/>
      <c r="O527" s="59"/>
      <c r="P527" s="59"/>
      <c r="Q527" s="59"/>
      <c r="R527" s="59"/>
      <c r="S527" s="59"/>
      <c r="T527" s="60"/>
      <c r="U527" s="33"/>
      <c r="V527" s="33"/>
      <c r="W527" s="33"/>
      <c r="X527" s="33"/>
      <c r="Y527" s="33"/>
      <c r="Z527" s="33"/>
      <c r="AA527" s="33"/>
      <c r="AB527" s="33"/>
      <c r="AC527" s="33"/>
      <c r="AD527" s="33"/>
      <c r="AE527" s="33"/>
      <c r="AT527" s="18" t="s">
        <v>151</v>
      </c>
      <c r="AU527" s="18" t="s">
        <v>83</v>
      </c>
    </row>
    <row r="528" spans="1:65" s="14" customFormat="1" ht="11.25">
      <c r="B528" s="178"/>
      <c r="D528" s="164" t="s">
        <v>153</v>
      </c>
      <c r="E528" s="179" t="s">
        <v>1</v>
      </c>
      <c r="F528" s="180" t="s">
        <v>642</v>
      </c>
      <c r="H528" s="179" t="s">
        <v>1</v>
      </c>
      <c r="I528" s="181"/>
      <c r="L528" s="178"/>
      <c r="M528" s="182"/>
      <c r="N528" s="183"/>
      <c r="O528" s="183"/>
      <c r="P528" s="183"/>
      <c r="Q528" s="183"/>
      <c r="R528" s="183"/>
      <c r="S528" s="183"/>
      <c r="T528" s="184"/>
      <c r="AT528" s="179" t="s">
        <v>153</v>
      </c>
      <c r="AU528" s="179" t="s">
        <v>83</v>
      </c>
      <c r="AV528" s="14" t="s">
        <v>81</v>
      </c>
      <c r="AW528" s="14" t="s">
        <v>32</v>
      </c>
      <c r="AX528" s="14" t="s">
        <v>75</v>
      </c>
      <c r="AY528" s="179" t="s">
        <v>141</v>
      </c>
    </row>
    <row r="529" spans="1:65" s="13" customFormat="1" ht="11.25">
      <c r="B529" s="170"/>
      <c r="D529" s="164" t="s">
        <v>153</v>
      </c>
      <c r="E529" s="171" t="s">
        <v>1</v>
      </c>
      <c r="F529" s="172" t="s">
        <v>83</v>
      </c>
      <c r="H529" s="173">
        <v>2</v>
      </c>
      <c r="I529" s="174"/>
      <c r="L529" s="170"/>
      <c r="M529" s="175"/>
      <c r="N529" s="176"/>
      <c r="O529" s="176"/>
      <c r="P529" s="176"/>
      <c r="Q529" s="176"/>
      <c r="R529" s="176"/>
      <c r="S529" s="176"/>
      <c r="T529" s="177"/>
      <c r="AT529" s="171" t="s">
        <v>153</v>
      </c>
      <c r="AU529" s="171" t="s">
        <v>83</v>
      </c>
      <c r="AV529" s="13" t="s">
        <v>83</v>
      </c>
      <c r="AW529" s="13" t="s">
        <v>32</v>
      </c>
      <c r="AX529" s="13" t="s">
        <v>81</v>
      </c>
      <c r="AY529" s="171" t="s">
        <v>141</v>
      </c>
    </row>
    <row r="530" spans="1:65" s="2" customFormat="1" ht="24.2" customHeight="1">
      <c r="A530" s="33"/>
      <c r="B530" s="150"/>
      <c r="C530" s="201" t="s">
        <v>703</v>
      </c>
      <c r="D530" s="201" t="s">
        <v>459</v>
      </c>
      <c r="E530" s="202" t="s">
        <v>704</v>
      </c>
      <c r="F530" s="203" t="s">
        <v>705</v>
      </c>
      <c r="G530" s="204" t="s">
        <v>157</v>
      </c>
      <c r="H530" s="205">
        <v>2</v>
      </c>
      <c r="I530" s="206"/>
      <c r="J530" s="207">
        <f>ROUND(I530*H530,2)</f>
        <v>0</v>
      </c>
      <c r="K530" s="203" t="s">
        <v>264</v>
      </c>
      <c r="L530" s="208"/>
      <c r="M530" s="209" t="s">
        <v>1</v>
      </c>
      <c r="N530" s="210" t="s">
        <v>40</v>
      </c>
      <c r="O530" s="59"/>
      <c r="P530" s="160">
        <f>O530*H530</f>
        <v>0</v>
      </c>
      <c r="Q530" s="160">
        <v>4.1999999999999997E-3</v>
      </c>
      <c r="R530" s="160">
        <f>Q530*H530</f>
        <v>8.3999999999999995E-3</v>
      </c>
      <c r="S530" s="160">
        <v>0</v>
      </c>
      <c r="T530" s="161">
        <f>S530*H530</f>
        <v>0</v>
      </c>
      <c r="U530" s="33"/>
      <c r="V530" s="33"/>
      <c r="W530" s="33"/>
      <c r="X530" s="33"/>
      <c r="Y530" s="33"/>
      <c r="Z530" s="33"/>
      <c r="AA530" s="33"/>
      <c r="AB530" s="33"/>
      <c r="AC530" s="33"/>
      <c r="AD530" s="33"/>
      <c r="AE530" s="33"/>
      <c r="AR530" s="162" t="s">
        <v>185</v>
      </c>
      <c r="AT530" s="162" t="s">
        <v>459</v>
      </c>
      <c r="AU530" s="162" t="s">
        <v>83</v>
      </c>
      <c r="AY530" s="18" t="s">
        <v>141</v>
      </c>
      <c r="BE530" s="163">
        <f>IF(N530="základní",J530,0)</f>
        <v>0</v>
      </c>
      <c r="BF530" s="163">
        <f>IF(N530="snížená",J530,0)</f>
        <v>0</v>
      </c>
      <c r="BG530" s="163">
        <f>IF(N530="zákl. přenesená",J530,0)</f>
        <v>0</v>
      </c>
      <c r="BH530" s="163">
        <f>IF(N530="sníž. přenesená",J530,0)</f>
        <v>0</v>
      </c>
      <c r="BI530" s="163">
        <f>IF(N530="nulová",J530,0)</f>
        <v>0</v>
      </c>
      <c r="BJ530" s="18" t="s">
        <v>81</v>
      </c>
      <c r="BK530" s="163">
        <f>ROUND(I530*H530,2)</f>
        <v>0</v>
      </c>
      <c r="BL530" s="18" t="s">
        <v>147</v>
      </c>
      <c r="BM530" s="162" t="s">
        <v>706</v>
      </c>
    </row>
    <row r="531" spans="1:65" s="2" customFormat="1" ht="11.25">
      <c r="A531" s="33"/>
      <c r="B531" s="34"/>
      <c r="C531" s="33"/>
      <c r="D531" s="164" t="s">
        <v>149</v>
      </c>
      <c r="E531" s="33"/>
      <c r="F531" s="165" t="s">
        <v>705</v>
      </c>
      <c r="G531" s="33"/>
      <c r="H531" s="33"/>
      <c r="I531" s="166"/>
      <c r="J531" s="33"/>
      <c r="K531" s="33"/>
      <c r="L531" s="34"/>
      <c r="M531" s="167"/>
      <c r="N531" s="168"/>
      <c r="O531" s="59"/>
      <c r="P531" s="59"/>
      <c r="Q531" s="59"/>
      <c r="R531" s="59"/>
      <c r="S531" s="59"/>
      <c r="T531" s="60"/>
      <c r="U531" s="33"/>
      <c r="V531" s="33"/>
      <c r="W531" s="33"/>
      <c r="X531" s="33"/>
      <c r="Y531" s="33"/>
      <c r="Z531" s="33"/>
      <c r="AA531" s="33"/>
      <c r="AB531" s="33"/>
      <c r="AC531" s="33"/>
      <c r="AD531" s="33"/>
      <c r="AE531" s="33"/>
      <c r="AT531" s="18" t="s">
        <v>149</v>
      </c>
      <c r="AU531" s="18" t="s">
        <v>83</v>
      </c>
    </row>
    <row r="532" spans="1:65" s="2" customFormat="1" ht="14.45" customHeight="1">
      <c r="A532" s="33"/>
      <c r="B532" s="150"/>
      <c r="C532" s="151" t="s">
        <v>707</v>
      </c>
      <c r="D532" s="151" t="s">
        <v>143</v>
      </c>
      <c r="E532" s="152" t="s">
        <v>708</v>
      </c>
      <c r="F532" s="153" t="s">
        <v>709</v>
      </c>
      <c r="G532" s="154" t="s">
        <v>157</v>
      </c>
      <c r="H532" s="155">
        <v>2</v>
      </c>
      <c r="I532" s="156"/>
      <c r="J532" s="157">
        <f>ROUND(I532*H532,2)</f>
        <v>0</v>
      </c>
      <c r="K532" s="153" t="s">
        <v>264</v>
      </c>
      <c r="L532" s="34"/>
      <c r="M532" s="158" t="s">
        <v>1</v>
      </c>
      <c r="N532" s="159" t="s">
        <v>40</v>
      </c>
      <c r="O532" s="59"/>
      <c r="P532" s="160">
        <f>O532*H532</f>
        <v>0</v>
      </c>
      <c r="Q532" s="160">
        <v>5.45E-3</v>
      </c>
      <c r="R532" s="160">
        <f>Q532*H532</f>
        <v>1.09E-2</v>
      </c>
      <c r="S532" s="160">
        <v>0</v>
      </c>
      <c r="T532" s="161">
        <f>S532*H532</f>
        <v>0</v>
      </c>
      <c r="U532" s="33"/>
      <c r="V532" s="33"/>
      <c r="W532" s="33"/>
      <c r="X532" s="33"/>
      <c r="Y532" s="33"/>
      <c r="Z532" s="33"/>
      <c r="AA532" s="33"/>
      <c r="AB532" s="33"/>
      <c r="AC532" s="33"/>
      <c r="AD532" s="33"/>
      <c r="AE532" s="33"/>
      <c r="AR532" s="162" t="s">
        <v>147</v>
      </c>
      <c r="AT532" s="162" t="s">
        <v>143</v>
      </c>
      <c r="AU532" s="162" t="s">
        <v>83</v>
      </c>
      <c r="AY532" s="18" t="s">
        <v>141</v>
      </c>
      <c r="BE532" s="163">
        <f>IF(N532="základní",J532,0)</f>
        <v>0</v>
      </c>
      <c r="BF532" s="163">
        <f>IF(N532="snížená",J532,0)</f>
        <v>0</v>
      </c>
      <c r="BG532" s="163">
        <f>IF(N532="zákl. přenesená",J532,0)</f>
        <v>0</v>
      </c>
      <c r="BH532" s="163">
        <f>IF(N532="sníž. přenesená",J532,0)</f>
        <v>0</v>
      </c>
      <c r="BI532" s="163">
        <f>IF(N532="nulová",J532,0)</f>
        <v>0</v>
      </c>
      <c r="BJ532" s="18" t="s">
        <v>81</v>
      </c>
      <c r="BK532" s="163">
        <f>ROUND(I532*H532,2)</f>
        <v>0</v>
      </c>
      <c r="BL532" s="18" t="s">
        <v>147</v>
      </c>
      <c r="BM532" s="162" t="s">
        <v>710</v>
      </c>
    </row>
    <row r="533" spans="1:65" s="2" customFormat="1" ht="29.25">
      <c r="A533" s="33"/>
      <c r="B533" s="34"/>
      <c r="C533" s="33"/>
      <c r="D533" s="164" t="s">
        <v>149</v>
      </c>
      <c r="E533" s="33"/>
      <c r="F533" s="165" t="s">
        <v>711</v>
      </c>
      <c r="G533" s="33"/>
      <c r="H533" s="33"/>
      <c r="I533" s="166"/>
      <c r="J533" s="33"/>
      <c r="K533" s="33"/>
      <c r="L533" s="34"/>
      <c r="M533" s="167"/>
      <c r="N533" s="168"/>
      <c r="O533" s="59"/>
      <c r="P533" s="59"/>
      <c r="Q533" s="59"/>
      <c r="R533" s="59"/>
      <c r="S533" s="59"/>
      <c r="T533" s="60"/>
      <c r="U533" s="33"/>
      <c r="V533" s="33"/>
      <c r="W533" s="33"/>
      <c r="X533" s="33"/>
      <c r="Y533" s="33"/>
      <c r="Z533" s="33"/>
      <c r="AA533" s="33"/>
      <c r="AB533" s="33"/>
      <c r="AC533" s="33"/>
      <c r="AD533" s="33"/>
      <c r="AE533" s="33"/>
      <c r="AT533" s="18" t="s">
        <v>149</v>
      </c>
      <c r="AU533" s="18" t="s">
        <v>83</v>
      </c>
    </row>
    <row r="534" spans="1:65" s="2" customFormat="1" ht="29.25">
      <c r="A534" s="33"/>
      <c r="B534" s="34"/>
      <c r="C534" s="33"/>
      <c r="D534" s="164" t="s">
        <v>151</v>
      </c>
      <c r="E534" s="33"/>
      <c r="F534" s="169" t="s">
        <v>152</v>
      </c>
      <c r="G534" s="33"/>
      <c r="H534" s="33"/>
      <c r="I534" s="166"/>
      <c r="J534" s="33"/>
      <c r="K534" s="33"/>
      <c r="L534" s="34"/>
      <c r="M534" s="167"/>
      <c r="N534" s="168"/>
      <c r="O534" s="59"/>
      <c r="P534" s="59"/>
      <c r="Q534" s="59"/>
      <c r="R534" s="59"/>
      <c r="S534" s="59"/>
      <c r="T534" s="60"/>
      <c r="U534" s="33"/>
      <c r="V534" s="33"/>
      <c r="W534" s="33"/>
      <c r="X534" s="33"/>
      <c r="Y534" s="33"/>
      <c r="Z534" s="33"/>
      <c r="AA534" s="33"/>
      <c r="AB534" s="33"/>
      <c r="AC534" s="33"/>
      <c r="AD534" s="33"/>
      <c r="AE534" s="33"/>
      <c r="AT534" s="18" t="s">
        <v>151</v>
      </c>
      <c r="AU534" s="18" t="s">
        <v>83</v>
      </c>
    </row>
    <row r="535" spans="1:65" s="14" customFormat="1" ht="11.25">
      <c r="B535" s="178"/>
      <c r="D535" s="164" t="s">
        <v>153</v>
      </c>
      <c r="E535" s="179" t="s">
        <v>1</v>
      </c>
      <c r="F535" s="180" t="s">
        <v>712</v>
      </c>
      <c r="H535" s="179" t="s">
        <v>1</v>
      </c>
      <c r="I535" s="181"/>
      <c r="L535" s="178"/>
      <c r="M535" s="182"/>
      <c r="N535" s="183"/>
      <c r="O535" s="183"/>
      <c r="P535" s="183"/>
      <c r="Q535" s="183"/>
      <c r="R535" s="183"/>
      <c r="S535" s="183"/>
      <c r="T535" s="184"/>
      <c r="AT535" s="179" t="s">
        <v>153</v>
      </c>
      <c r="AU535" s="179" t="s">
        <v>83</v>
      </c>
      <c r="AV535" s="14" t="s">
        <v>81</v>
      </c>
      <c r="AW535" s="14" t="s">
        <v>32</v>
      </c>
      <c r="AX535" s="14" t="s">
        <v>75</v>
      </c>
      <c r="AY535" s="179" t="s">
        <v>141</v>
      </c>
    </row>
    <row r="536" spans="1:65" s="13" customFormat="1" ht="11.25">
      <c r="B536" s="170"/>
      <c r="D536" s="164" t="s">
        <v>153</v>
      </c>
      <c r="E536" s="171" t="s">
        <v>1</v>
      </c>
      <c r="F536" s="172" t="s">
        <v>83</v>
      </c>
      <c r="H536" s="173">
        <v>2</v>
      </c>
      <c r="I536" s="174"/>
      <c r="L536" s="170"/>
      <c r="M536" s="175"/>
      <c r="N536" s="176"/>
      <c r="O536" s="176"/>
      <c r="P536" s="176"/>
      <c r="Q536" s="176"/>
      <c r="R536" s="176"/>
      <c r="S536" s="176"/>
      <c r="T536" s="177"/>
      <c r="AT536" s="171" t="s">
        <v>153</v>
      </c>
      <c r="AU536" s="171" t="s">
        <v>83</v>
      </c>
      <c r="AV536" s="13" t="s">
        <v>83</v>
      </c>
      <c r="AW536" s="13" t="s">
        <v>32</v>
      </c>
      <c r="AX536" s="13" t="s">
        <v>81</v>
      </c>
      <c r="AY536" s="171" t="s">
        <v>141</v>
      </c>
    </row>
    <row r="537" spans="1:65" s="2" customFormat="1" ht="24.2" customHeight="1">
      <c r="A537" s="33"/>
      <c r="B537" s="150"/>
      <c r="C537" s="201" t="s">
        <v>713</v>
      </c>
      <c r="D537" s="201" t="s">
        <v>459</v>
      </c>
      <c r="E537" s="202" t="s">
        <v>714</v>
      </c>
      <c r="F537" s="203" t="s">
        <v>715</v>
      </c>
      <c r="G537" s="204" t="s">
        <v>157</v>
      </c>
      <c r="H537" s="205">
        <v>2</v>
      </c>
      <c r="I537" s="206"/>
      <c r="J537" s="207">
        <f>ROUND(I537*H537,2)</f>
        <v>0</v>
      </c>
      <c r="K537" s="203" t="s">
        <v>1</v>
      </c>
      <c r="L537" s="208"/>
      <c r="M537" s="209" t="s">
        <v>1</v>
      </c>
      <c r="N537" s="210" t="s">
        <v>40</v>
      </c>
      <c r="O537" s="59"/>
      <c r="P537" s="160">
        <f>O537*H537</f>
        <v>0</v>
      </c>
      <c r="Q537" s="160">
        <v>8.3000000000000004E-2</v>
      </c>
      <c r="R537" s="160">
        <f>Q537*H537</f>
        <v>0.16600000000000001</v>
      </c>
      <c r="S537" s="160">
        <v>0</v>
      </c>
      <c r="T537" s="161">
        <f>S537*H537</f>
        <v>0</v>
      </c>
      <c r="U537" s="33"/>
      <c r="V537" s="33"/>
      <c r="W537" s="33"/>
      <c r="X537" s="33"/>
      <c r="Y537" s="33"/>
      <c r="Z537" s="33"/>
      <c r="AA537" s="33"/>
      <c r="AB537" s="33"/>
      <c r="AC537" s="33"/>
      <c r="AD537" s="33"/>
      <c r="AE537" s="33"/>
      <c r="AR537" s="162" t="s">
        <v>185</v>
      </c>
      <c r="AT537" s="162" t="s">
        <v>459</v>
      </c>
      <c r="AU537" s="162" t="s">
        <v>83</v>
      </c>
      <c r="AY537" s="18" t="s">
        <v>141</v>
      </c>
      <c r="BE537" s="163">
        <f>IF(N537="základní",J537,0)</f>
        <v>0</v>
      </c>
      <c r="BF537" s="163">
        <f>IF(N537="snížená",J537,0)</f>
        <v>0</v>
      </c>
      <c r="BG537" s="163">
        <f>IF(N537="zákl. přenesená",J537,0)</f>
        <v>0</v>
      </c>
      <c r="BH537" s="163">
        <f>IF(N537="sníž. přenesená",J537,0)</f>
        <v>0</v>
      </c>
      <c r="BI537" s="163">
        <f>IF(N537="nulová",J537,0)</f>
        <v>0</v>
      </c>
      <c r="BJ537" s="18" t="s">
        <v>81</v>
      </c>
      <c r="BK537" s="163">
        <f>ROUND(I537*H537,2)</f>
        <v>0</v>
      </c>
      <c r="BL537" s="18" t="s">
        <v>147</v>
      </c>
      <c r="BM537" s="162" t="s">
        <v>716</v>
      </c>
    </row>
    <row r="538" spans="1:65" s="2" customFormat="1" ht="19.5">
      <c r="A538" s="33"/>
      <c r="B538" s="34"/>
      <c r="C538" s="33"/>
      <c r="D538" s="164" t="s">
        <v>149</v>
      </c>
      <c r="E538" s="33"/>
      <c r="F538" s="165" t="s">
        <v>717</v>
      </c>
      <c r="G538" s="33"/>
      <c r="H538" s="33"/>
      <c r="I538" s="166"/>
      <c r="J538" s="33"/>
      <c r="K538" s="33"/>
      <c r="L538" s="34"/>
      <c r="M538" s="167"/>
      <c r="N538" s="168"/>
      <c r="O538" s="59"/>
      <c r="P538" s="59"/>
      <c r="Q538" s="59"/>
      <c r="R538" s="59"/>
      <c r="S538" s="59"/>
      <c r="T538" s="60"/>
      <c r="U538" s="33"/>
      <c r="V538" s="33"/>
      <c r="W538" s="33"/>
      <c r="X538" s="33"/>
      <c r="Y538" s="33"/>
      <c r="Z538" s="33"/>
      <c r="AA538" s="33"/>
      <c r="AB538" s="33"/>
      <c r="AC538" s="33"/>
      <c r="AD538" s="33"/>
      <c r="AE538" s="33"/>
      <c r="AT538" s="18" t="s">
        <v>149</v>
      </c>
      <c r="AU538" s="18" t="s">
        <v>83</v>
      </c>
    </row>
    <row r="539" spans="1:65" s="2" customFormat="1" ht="24.2" customHeight="1">
      <c r="A539" s="33"/>
      <c r="B539" s="150"/>
      <c r="C539" s="151" t="s">
        <v>718</v>
      </c>
      <c r="D539" s="151" t="s">
        <v>143</v>
      </c>
      <c r="E539" s="152" t="s">
        <v>719</v>
      </c>
      <c r="F539" s="153" t="s">
        <v>720</v>
      </c>
      <c r="G539" s="154" t="s">
        <v>263</v>
      </c>
      <c r="H539" s="155">
        <v>669.67</v>
      </c>
      <c r="I539" s="156"/>
      <c r="J539" s="157">
        <f>ROUND(I539*H539,2)</f>
        <v>0</v>
      </c>
      <c r="K539" s="153" t="s">
        <v>1</v>
      </c>
      <c r="L539" s="34"/>
      <c r="M539" s="158" t="s">
        <v>1</v>
      </c>
      <c r="N539" s="159" t="s">
        <v>40</v>
      </c>
      <c r="O539" s="59"/>
      <c r="P539" s="160">
        <f>O539*H539</f>
        <v>0</v>
      </c>
      <c r="Q539" s="160">
        <v>0</v>
      </c>
      <c r="R539" s="160">
        <f>Q539*H539</f>
        <v>0</v>
      </c>
      <c r="S539" s="160">
        <v>0</v>
      </c>
      <c r="T539" s="161">
        <f>S539*H539</f>
        <v>0</v>
      </c>
      <c r="U539" s="33"/>
      <c r="V539" s="33"/>
      <c r="W539" s="33"/>
      <c r="X539" s="33"/>
      <c r="Y539" s="33"/>
      <c r="Z539" s="33"/>
      <c r="AA539" s="33"/>
      <c r="AB539" s="33"/>
      <c r="AC539" s="33"/>
      <c r="AD539" s="33"/>
      <c r="AE539" s="33"/>
      <c r="AR539" s="162" t="s">
        <v>147</v>
      </c>
      <c r="AT539" s="162" t="s">
        <v>143</v>
      </c>
      <c r="AU539" s="162" t="s">
        <v>83</v>
      </c>
      <c r="AY539" s="18" t="s">
        <v>141</v>
      </c>
      <c r="BE539" s="163">
        <f>IF(N539="základní",J539,0)</f>
        <v>0</v>
      </c>
      <c r="BF539" s="163">
        <f>IF(N539="snížená",J539,0)</f>
        <v>0</v>
      </c>
      <c r="BG539" s="163">
        <f>IF(N539="zákl. přenesená",J539,0)</f>
        <v>0</v>
      </c>
      <c r="BH539" s="163">
        <f>IF(N539="sníž. přenesená",J539,0)</f>
        <v>0</v>
      </c>
      <c r="BI539" s="163">
        <f>IF(N539="nulová",J539,0)</f>
        <v>0</v>
      </c>
      <c r="BJ539" s="18" t="s">
        <v>81</v>
      </c>
      <c r="BK539" s="163">
        <f>ROUND(I539*H539,2)</f>
        <v>0</v>
      </c>
      <c r="BL539" s="18" t="s">
        <v>147</v>
      </c>
      <c r="BM539" s="162" t="s">
        <v>721</v>
      </c>
    </row>
    <row r="540" spans="1:65" s="2" customFormat="1" ht="19.5">
      <c r="A540" s="33"/>
      <c r="B540" s="34"/>
      <c r="C540" s="33"/>
      <c r="D540" s="164" t="s">
        <v>149</v>
      </c>
      <c r="E540" s="33"/>
      <c r="F540" s="165" t="s">
        <v>720</v>
      </c>
      <c r="G540" s="33"/>
      <c r="H540" s="33"/>
      <c r="I540" s="166"/>
      <c r="J540" s="33"/>
      <c r="K540" s="33"/>
      <c r="L540" s="34"/>
      <c r="M540" s="167"/>
      <c r="N540" s="168"/>
      <c r="O540" s="59"/>
      <c r="P540" s="59"/>
      <c r="Q540" s="59"/>
      <c r="R540" s="59"/>
      <c r="S540" s="59"/>
      <c r="T540" s="60"/>
      <c r="U540" s="33"/>
      <c r="V540" s="33"/>
      <c r="W540" s="33"/>
      <c r="X540" s="33"/>
      <c r="Y540" s="33"/>
      <c r="Z540" s="33"/>
      <c r="AA540" s="33"/>
      <c r="AB540" s="33"/>
      <c r="AC540" s="33"/>
      <c r="AD540" s="33"/>
      <c r="AE540" s="33"/>
      <c r="AT540" s="18" t="s">
        <v>149</v>
      </c>
      <c r="AU540" s="18" t="s">
        <v>83</v>
      </c>
    </row>
    <row r="541" spans="1:65" s="2" customFormat="1" ht="24.2" customHeight="1">
      <c r="A541" s="33"/>
      <c r="B541" s="150"/>
      <c r="C541" s="151" t="s">
        <v>722</v>
      </c>
      <c r="D541" s="151" t="s">
        <v>143</v>
      </c>
      <c r="E541" s="152" t="s">
        <v>723</v>
      </c>
      <c r="F541" s="153" t="s">
        <v>724</v>
      </c>
      <c r="G541" s="154" t="s">
        <v>725</v>
      </c>
      <c r="H541" s="155">
        <v>16</v>
      </c>
      <c r="I541" s="156"/>
      <c r="J541" s="157">
        <f>ROUND(I541*H541,2)</f>
        <v>0</v>
      </c>
      <c r="K541" s="153" t="s">
        <v>264</v>
      </c>
      <c r="L541" s="34"/>
      <c r="M541" s="158" t="s">
        <v>1</v>
      </c>
      <c r="N541" s="159" t="s">
        <v>40</v>
      </c>
      <c r="O541" s="59"/>
      <c r="P541" s="160">
        <f>O541*H541</f>
        <v>0</v>
      </c>
      <c r="Q541" s="160">
        <v>3.1E-4</v>
      </c>
      <c r="R541" s="160">
        <f>Q541*H541</f>
        <v>4.96E-3</v>
      </c>
      <c r="S541" s="160">
        <v>0</v>
      </c>
      <c r="T541" s="161">
        <f>S541*H541</f>
        <v>0</v>
      </c>
      <c r="U541" s="33"/>
      <c r="V541" s="33"/>
      <c r="W541" s="33"/>
      <c r="X541" s="33"/>
      <c r="Y541" s="33"/>
      <c r="Z541" s="33"/>
      <c r="AA541" s="33"/>
      <c r="AB541" s="33"/>
      <c r="AC541" s="33"/>
      <c r="AD541" s="33"/>
      <c r="AE541" s="33"/>
      <c r="AR541" s="162" t="s">
        <v>147</v>
      </c>
      <c r="AT541" s="162" t="s">
        <v>143</v>
      </c>
      <c r="AU541" s="162" t="s">
        <v>83</v>
      </c>
      <c r="AY541" s="18" t="s">
        <v>141</v>
      </c>
      <c r="BE541" s="163">
        <f>IF(N541="základní",J541,0)</f>
        <v>0</v>
      </c>
      <c r="BF541" s="163">
        <f>IF(N541="snížená",J541,0)</f>
        <v>0</v>
      </c>
      <c r="BG541" s="163">
        <f>IF(N541="zákl. přenesená",J541,0)</f>
        <v>0</v>
      </c>
      <c r="BH541" s="163">
        <f>IF(N541="sníž. přenesená",J541,0)</f>
        <v>0</v>
      </c>
      <c r="BI541" s="163">
        <f>IF(N541="nulová",J541,0)</f>
        <v>0</v>
      </c>
      <c r="BJ541" s="18" t="s">
        <v>81</v>
      </c>
      <c r="BK541" s="163">
        <f>ROUND(I541*H541,2)</f>
        <v>0</v>
      </c>
      <c r="BL541" s="18" t="s">
        <v>147</v>
      </c>
      <c r="BM541" s="162" t="s">
        <v>726</v>
      </c>
    </row>
    <row r="542" spans="1:65" s="2" customFormat="1" ht="11.25">
      <c r="A542" s="33"/>
      <c r="B542" s="34"/>
      <c r="C542" s="33"/>
      <c r="D542" s="164" t="s">
        <v>149</v>
      </c>
      <c r="E542" s="33"/>
      <c r="F542" s="165" t="s">
        <v>727</v>
      </c>
      <c r="G542" s="33"/>
      <c r="H542" s="33"/>
      <c r="I542" s="166"/>
      <c r="J542" s="33"/>
      <c r="K542" s="33"/>
      <c r="L542" s="34"/>
      <c r="M542" s="167"/>
      <c r="N542" s="168"/>
      <c r="O542" s="59"/>
      <c r="P542" s="59"/>
      <c r="Q542" s="59"/>
      <c r="R542" s="59"/>
      <c r="S542" s="59"/>
      <c r="T542" s="60"/>
      <c r="U542" s="33"/>
      <c r="V542" s="33"/>
      <c r="W542" s="33"/>
      <c r="X542" s="33"/>
      <c r="Y542" s="33"/>
      <c r="Z542" s="33"/>
      <c r="AA542" s="33"/>
      <c r="AB542" s="33"/>
      <c r="AC542" s="33"/>
      <c r="AD542" s="33"/>
      <c r="AE542" s="33"/>
      <c r="AT542" s="18" t="s">
        <v>149</v>
      </c>
      <c r="AU542" s="18" t="s">
        <v>83</v>
      </c>
    </row>
    <row r="543" spans="1:65" s="14" customFormat="1" ht="11.25">
      <c r="B543" s="178"/>
      <c r="D543" s="164" t="s">
        <v>153</v>
      </c>
      <c r="E543" s="179" t="s">
        <v>1</v>
      </c>
      <c r="F543" s="180" t="s">
        <v>728</v>
      </c>
      <c r="H543" s="179" t="s">
        <v>1</v>
      </c>
      <c r="I543" s="181"/>
      <c r="L543" s="178"/>
      <c r="M543" s="182"/>
      <c r="N543" s="183"/>
      <c r="O543" s="183"/>
      <c r="P543" s="183"/>
      <c r="Q543" s="183"/>
      <c r="R543" s="183"/>
      <c r="S543" s="183"/>
      <c r="T543" s="184"/>
      <c r="AT543" s="179" t="s">
        <v>153</v>
      </c>
      <c r="AU543" s="179" t="s">
        <v>83</v>
      </c>
      <c r="AV543" s="14" t="s">
        <v>81</v>
      </c>
      <c r="AW543" s="14" t="s">
        <v>32</v>
      </c>
      <c r="AX543" s="14" t="s">
        <v>75</v>
      </c>
      <c r="AY543" s="179" t="s">
        <v>141</v>
      </c>
    </row>
    <row r="544" spans="1:65" s="13" customFormat="1" ht="11.25">
      <c r="B544" s="170"/>
      <c r="D544" s="164" t="s">
        <v>153</v>
      </c>
      <c r="E544" s="171" t="s">
        <v>1</v>
      </c>
      <c r="F544" s="172" t="s">
        <v>234</v>
      </c>
      <c r="H544" s="173">
        <v>16</v>
      </c>
      <c r="I544" s="174"/>
      <c r="L544" s="170"/>
      <c r="M544" s="175"/>
      <c r="N544" s="176"/>
      <c r="O544" s="176"/>
      <c r="P544" s="176"/>
      <c r="Q544" s="176"/>
      <c r="R544" s="176"/>
      <c r="S544" s="176"/>
      <c r="T544" s="177"/>
      <c r="AT544" s="171" t="s">
        <v>153</v>
      </c>
      <c r="AU544" s="171" t="s">
        <v>83</v>
      </c>
      <c r="AV544" s="13" t="s">
        <v>83</v>
      </c>
      <c r="AW544" s="13" t="s">
        <v>32</v>
      </c>
      <c r="AX544" s="13" t="s">
        <v>81</v>
      </c>
      <c r="AY544" s="171" t="s">
        <v>141</v>
      </c>
    </row>
    <row r="545" spans="1:65" s="2" customFormat="1" ht="24.2" customHeight="1">
      <c r="A545" s="33"/>
      <c r="B545" s="150"/>
      <c r="C545" s="151" t="s">
        <v>729</v>
      </c>
      <c r="D545" s="151" t="s">
        <v>143</v>
      </c>
      <c r="E545" s="152" t="s">
        <v>730</v>
      </c>
      <c r="F545" s="153" t="s">
        <v>731</v>
      </c>
      <c r="G545" s="154" t="s">
        <v>263</v>
      </c>
      <c r="H545" s="155">
        <v>669.67</v>
      </c>
      <c r="I545" s="156"/>
      <c r="J545" s="157">
        <f>ROUND(I545*H545,2)</f>
        <v>0</v>
      </c>
      <c r="K545" s="153" t="s">
        <v>264</v>
      </c>
      <c r="L545" s="34"/>
      <c r="M545" s="158" t="s">
        <v>1</v>
      </c>
      <c r="N545" s="159" t="s">
        <v>40</v>
      </c>
      <c r="O545" s="59"/>
      <c r="P545" s="160">
        <f>O545*H545</f>
        <v>0</v>
      </c>
      <c r="Q545" s="160">
        <v>0</v>
      </c>
      <c r="R545" s="160">
        <f>Q545*H545</f>
        <v>0</v>
      </c>
      <c r="S545" s="160">
        <v>0</v>
      </c>
      <c r="T545" s="161">
        <f>S545*H545</f>
        <v>0</v>
      </c>
      <c r="U545" s="33"/>
      <c r="V545" s="33"/>
      <c r="W545" s="33"/>
      <c r="X545" s="33"/>
      <c r="Y545" s="33"/>
      <c r="Z545" s="33"/>
      <c r="AA545" s="33"/>
      <c r="AB545" s="33"/>
      <c r="AC545" s="33"/>
      <c r="AD545" s="33"/>
      <c r="AE545" s="33"/>
      <c r="AR545" s="162" t="s">
        <v>147</v>
      </c>
      <c r="AT545" s="162" t="s">
        <v>143</v>
      </c>
      <c r="AU545" s="162" t="s">
        <v>83</v>
      </c>
      <c r="AY545" s="18" t="s">
        <v>141</v>
      </c>
      <c r="BE545" s="163">
        <f>IF(N545="základní",J545,0)</f>
        <v>0</v>
      </c>
      <c r="BF545" s="163">
        <f>IF(N545="snížená",J545,0)</f>
        <v>0</v>
      </c>
      <c r="BG545" s="163">
        <f>IF(N545="zákl. přenesená",J545,0)</f>
        <v>0</v>
      </c>
      <c r="BH545" s="163">
        <f>IF(N545="sníž. přenesená",J545,0)</f>
        <v>0</v>
      </c>
      <c r="BI545" s="163">
        <f>IF(N545="nulová",J545,0)</f>
        <v>0</v>
      </c>
      <c r="BJ545" s="18" t="s">
        <v>81</v>
      </c>
      <c r="BK545" s="163">
        <f>ROUND(I545*H545,2)</f>
        <v>0</v>
      </c>
      <c r="BL545" s="18" t="s">
        <v>147</v>
      </c>
      <c r="BM545" s="162" t="s">
        <v>732</v>
      </c>
    </row>
    <row r="546" spans="1:65" s="2" customFormat="1" ht="11.25">
      <c r="A546" s="33"/>
      <c r="B546" s="34"/>
      <c r="C546" s="33"/>
      <c r="D546" s="164" t="s">
        <v>149</v>
      </c>
      <c r="E546" s="33"/>
      <c r="F546" s="165" t="s">
        <v>733</v>
      </c>
      <c r="G546" s="33"/>
      <c r="H546" s="33"/>
      <c r="I546" s="166"/>
      <c r="J546" s="33"/>
      <c r="K546" s="33"/>
      <c r="L546" s="34"/>
      <c r="M546" s="167"/>
      <c r="N546" s="168"/>
      <c r="O546" s="59"/>
      <c r="P546" s="59"/>
      <c r="Q546" s="59"/>
      <c r="R546" s="59"/>
      <c r="S546" s="59"/>
      <c r="T546" s="60"/>
      <c r="U546" s="33"/>
      <c r="V546" s="33"/>
      <c r="W546" s="33"/>
      <c r="X546" s="33"/>
      <c r="Y546" s="33"/>
      <c r="Z546" s="33"/>
      <c r="AA546" s="33"/>
      <c r="AB546" s="33"/>
      <c r="AC546" s="33"/>
      <c r="AD546" s="33"/>
      <c r="AE546" s="33"/>
      <c r="AT546" s="18" t="s">
        <v>149</v>
      </c>
      <c r="AU546" s="18" t="s">
        <v>83</v>
      </c>
    </row>
    <row r="547" spans="1:65" s="2" customFormat="1" ht="24.2" customHeight="1">
      <c r="A547" s="33"/>
      <c r="B547" s="150"/>
      <c r="C547" s="151" t="s">
        <v>734</v>
      </c>
      <c r="D547" s="151" t="s">
        <v>143</v>
      </c>
      <c r="E547" s="152" t="s">
        <v>735</v>
      </c>
      <c r="F547" s="153" t="s">
        <v>736</v>
      </c>
      <c r="G547" s="154" t="s">
        <v>157</v>
      </c>
      <c r="H547" s="155">
        <v>21</v>
      </c>
      <c r="I547" s="156"/>
      <c r="J547" s="157">
        <f>ROUND(I547*H547,2)</f>
        <v>0</v>
      </c>
      <c r="K547" s="153" t="s">
        <v>264</v>
      </c>
      <c r="L547" s="34"/>
      <c r="M547" s="158" t="s">
        <v>1</v>
      </c>
      <c r="N547" s="159" t="s">
        <v>40</v>
      </c>
      <c r="O547" s="59"/>
      <c r="P547" s="160">
        <f>O547*H547</f>
        <v>0</v>
      </c>
      <c r="Q547" s="160">
        <v>9.1800000000000007E-3</v>
      </c>
      <c r="R547" s="160">
        <f>Q547*H547</f>
        <v>0.19278000000000001</v>
      </c>
      <c r="S547" s="160">
        <v>0</v>
      </c>
      <c r="T547" s="161">
        <f>S547*H547</f>
        <v>0</v>
      </c>
      <c r="U547" s="33"/>
      <c r="V547" s="33"/>
      <c r="W547" s="33"/>
      <c r="X547" s="33"/>
      <c r="Y547" s="33"/>
      <c r="Z547" s="33"/>
      <c r="AA547" s="33"/>
      <c r="AB547" s="33"/>
      <c r="AC547" s="33"/>
      <c r="AD547" s="33"/>
      <c r="AE547" s="33"/>
      <c r="AR547" s="162" t="s">
        <v>147</v>
      </c>
      <c r="AT547" s="162" t="s">
        <v>143</v>
      </c>
      <c r="AU547" s="162" t="s">
        <v>83</v>
      </c>
      <c r="AY547" s="18" t="s">
        <v>141</v>
      </c>
      <c r="BE547" s="163">
        <f>IF(N547="základní",J547,0)</f>
        <v>0</v>
      </c>
      <c r="BF547" s="163">
        <f>IF(N547="snížená",J547,0)</f>
        <v>0</v>
      </c>
      <c r="BG547" s="163">
        <f>IF(N547="zákl. přenesená",J547,0)</f>
        <v>0</v>
      </c>
      <c r="BH547" s="163">
        <f>IF(N547="sníž. přenesená",J547,0)</f>
        <v>0</v>
      </c>
      <c r="BI547" s="163">
        <f>IF(N547="nulová",J547,0)</f>
        <v>0</v>
      </c>
      <c r="BJ547" s="18" t="s">
        <v>81</v>
      </c>
      <c r="BK547" s="163">
        <f>ROUND(I547*H547,2)</f>
        <v>0</v>
      </c>
      <c r="BL547" s="18" t="s">
        <v>147</v>
      </c>
      <c r="BM547" s="162" t="s">
        <v>737</v>
      </c>
    </row>
    <row r="548" spans="1:65" s="2" customFormat="1" ht="11.25">
      <c r="A548" s="33"/>
      <c r="B548" s="34"/>
      <c r="C548" s="33"/>
      <c r="D548" s="164" t="s">
        <v>149</v>
      </c>
      <c r="E548" s="33"/>
      <c r="F548" s="165" t="s">
        <v>738</v>
      </c>
      <c r="G548" s="33"/>
      <c r="H548" s="33"/>
      <c r="I548" s="166"/>
      <c r="J548" s="33"/>
      <c r="K548" s="33"/>
      <c r="L548" s="34"/>
      <c r="M548" s="167"/>
      <c r="N548" s="168"/>
      <c r="O548" s="59"/>
      <c r="P548" s="59"/>
      <c r="Q548" s="59"/>
      <c r="R548" s="59"/>
      <c r="S548" s="59"/>
      <c r="T548" s="60"/>
      <c r="U548" s="33"/>
      <c r="V548" s="33"/>
      <c r="W548" s="33"/>
      <c r="X548" s="33"/>
      <c r="Y548" s="33"/>
      <c r="Z548" s="33"/>
      <c r="AA548" s="33"/>
      <c r="AB548" s="33"/>
      <c r="AC548" s="33"/>
      <c r="AD548" s="33"/>
      <c r="AE548" s="33"/>
      <c r="AT548" s="18" t="s">
        <v>149</v>
      </c>
      <c r="AU548" s="18" t="s">
        <v>83</v>
      </c>
    </row>
    <row r="549" spans="1:65" s="2" customFormat="1" ht="29.25">
      <c r="A549" s="33"/>
      <c r="B549" s="34"/>
      <c r="C549" s="33"/>
      <c r="D549" s="164" t="s">
        <v>151</v>
      </c>
      <c r="E549" s="33"/>
      <c r="F549" s="169" t="s">
        <v>152</v>
      </c>
      <c r="G549" s="33"/>
      <c r="H549" s="33"/>
      <c r="I549" s="166"/>
      <c r="J549" s="33"/>
      <c r="K549" s="33"/>
      <c r="L549" s="34"/>
      <c r="M549" s="167"/>
      <c r="N549" s="168"/>
      <c r="O549" s="59"/>
      <c r="P549" s="59"/>
      <c r="Q549" s="59"/>
      <c r="R549" s="59"/>
      <c r="S549" s="59"/>
      <c r="T549" s="60"/>
      <c r="U549" s="33"/>
      <c r="V549" s="33"/>
      <c r="W549" s="33"/>
      <c r="X549" s="33"/>
      <c r="Y549" s="33"/>
      <c r="Z549" s="33"/>
      <c r="AA549" s="33"/>
      <c r="AB549" s="33"/>
      <c r="AC549" s="33"/>
      <c r="AD549" s="33"/>
      <c r="AE549" s="33"/>
      <c r="AT549" s="18" t="s">
        <v>151</v>
      </c>
      <c r="AU549" s="18" t="s">
        <v>83</v>
      </c>
    </row>
    <row r="550" spans="1:65" s="13" customFormat="1" ht="11.25">
      <c r="B550" s="170"/>
      <c r="D550" s="164" t="s">
        <v>153</v>
      </c>
      <c r="E550" s="171" t="s">
        <v>1</v>
      </c>
      <c r="F550" s="172" t="s">
        <v>739</v>
      </c>
      <c r="H550" s="173">
        <v>21</v>
      </c>
      <c r="I550" s="174"/>
      <c r="L550" s="170"/>
      <c r="M550" s="175"/>
      <c r="N550" s="176"/>
      <c r="O550" s="176"/>
      <c r="P550" s="176"/>
      <c r="Q550" s="176"/>
      <c r="R550" s="176"/>
      <c r="S550" s="176"/>
      <c r="T550" s="177"/>
      <c r="AT550" s="171" t="s">
        <v>153</v>
      </c>
      <c r="AU550" s="171" t="s">
        <v>83</v>
      </c>
      <c r="AV550" s="13" t="s">
        <v>83</v>
      </c>
      <c r="AW550" s="13" t="s">
        <v>32</v>
      </c>
      <c r="AX550" s="13" t="s">
        <v>81</v>
      </c>
      <c r="AY550" s="171" t="s">
        <v>141</v>
      </c>
    </row>
    <row r="551" spans="1:65" s="2" customFormat="1" ht="24.2" customHeight="1">
      <c r="A551" s="33"/>
      <c r="B551" s="150"/>
      <c r="C551" s="201" t="s">
        <v>740</v>
      </c>
      <c r="D551" s="201" t="s">
        <v>459</v>
      </c>
      <c r="E551" s="202" t="s">
        <v>741</v>
      </c>
      <c r="F551" s="203" t="s">
        <v>742</v>
      </c>
      <c r="G551" s="204" t="s">
        <v>157</v>
      </c>
      <c r="H551" s="205">
        <v>4</v>
      </c>
      <c r="I551" s="206"/>
      <c r="J551" s="207">
        <f>ROUND(I551*H551,2)</f>
        <v>0</v>
      </c>
      <c r="K551" s="203" t="s">
        <v>264</v>
      </c>
      <c r="L551" s="208"/>
      <c r="M551" s="209" t="s">
        <v>1</v>
      </c>
      <c r="N551" s="210" t="s">
        <v>40</v>
      </c>
      <c r="O551" s="59"/>
      <c r="P551" s="160">
        <f>O551*H551</f>
        <v>0</v>
      </c>
      <c r="Q551" s="160">
        <v>0.254</v>
      </c>
      <c r="R551" s="160">
        <f>Q551*H551</f>
        <v>1.016</v>
      </c>
      <c r="S551" s="160">
        <v>0</v>
      </c>
      <c r="T551" s="161">
        <f>S551*H551</f>
        <v>0</v>
      </c>
      <c r="U551" s="33"/>
      <c r="V551" s="33"/>
      <c r="W551" s="33"/>
      <c r="X551" s="33"/>
      <c r="Y551" s="33"/>
      <c r="Z551" s="33"/>
      <c r="AA551" s="33"/>
      <c r="AB551" s="33"/>
      <c r="AC551" s="33"/>
      <c r="AD551" s="33"/>
      <c r="AE551" s="33"/>
      <c r="AR551" s="162" t="s">
        <v>185</v>
      </c>
      <c r="AT551" s="162" t="s">
        <v>459</v>
      </c>
      <c r="AU551" s="162" t="s">
        <v>83</v>
      </c>
      <c r="AY551" s="18" t="s">
        <v>141</v>
      </c>
      <c r="BE551" s="163">
        <f>IF(N551="základní",J551,0)</f>
        <v>0</v>
      </c>
      <c r="BF551" s="163">
        <f>IF(N551="snížená",J551,0)</f>
        <v>0</v>
      </c>
      <c r="BG551" s="163">
        <f>IF(N551="zákl. přenesená",J551,0)</f>
        <v>0</v>
      </c>
      <c r="BH551" s="163">
        <f>IF(N551="sníž. přenesená",J551,0)</f>
        <v>0</v>
      </c>
      <c r="BI551" s="163">
        <f>IF(N551="nulová",J551,0)</f>
        <v>0</v>
      </c>
      <c r="BJ551" s="18" t="s">
        <v>81</v>
      </c>
      <c r="BK551" s="163">
        <f>ROUND(I551*H551,2)</f>
        <v>0</v>
      </c>
      <c r="BL551" s="18" t="s">
        <v>147</v>
      </c>
      <c r="BM551" s="162" t="s">
        <v>743</v>
      </c>
    </row>
    <row r="552" spans="1:65" s="2" customFormat="1" ht="11.25">
      <c r="A552" s="33"/>
      <c r="B552" s="34"/>
      <c r="C552" s="33"/>
      <c r="D552" s="164" t="s">
        <v>149</v>
      </c>
      <c r="E552" s="33"/>
      <c r="F552" s="165" t="s">
        <v>744</v>
      </c>
      <c r="G552" s="33"/>
      <c r="H552" s="33"/>
      <c r="I552" s="166"/>
      <c r="J552" s="33"/>
      <c r="K552" s="33"/>
      <c r="L552" s="34"/>
      <c r="M552" s="167"/>
      <c r="N552" s="168"/>
      <c r="O552" s="59"/>
      <c r="P552" s="59"/>
      <c r="Q552" s="59"/>
      <c r="R552" s="59"/>
      <c r="S552" s="59"/>
      <c r="T552" s="60"/>
      <c r="U552" s="33"/>
      <c r="V552" s="33"/>
      <c r="W552" s="33"/>
      <c r="X552" s="33"/>
      <c r="Y552" s="33"/>
      <c r="Z552" s="33"/>
      <c r="AA552" s="33"/>
      <c r="AB552" s="33"/>
      <c r="AC552" s="33"/>
      <c r="AD552" s="33"/>
      <c r="AE552" s="33"/>
      <c r="AT552" s="18" t="s">
        <v>149</v>
      </c>
      <c r="AU552" s="18" t="s">
        <v>83</v>
      </c>
    </row>
    <row r="553" spans="1:65" s="2" customFormat="1" ht="24.2" customHeight="1">
      <c r="A553" s="33"/>
      <c r="B553" s="150"/>
      <c r="C553" s="201" t="s">
        <v>745</v>
      </c>
      <c r="D553" s="201" t="s">
        <v>459</v>
      </c>
      <c r="E553" s="202" t="s">
        <v>746</v>
      </c>
      <c r="F553" s="203" t="s">
        <v>747</v>
      </c>
      <c r="G553" s="204" t="s">
        <v>157</v>
      </c>
      <c r="H553" s="205">
        <v>7</v>
      </c>
      <c r="I553" s="206"/>
      <c r="J553" s="207">
        <f>ROUND(I553*H553,2)</f>
        <v>0</v>
      </c>
      <c r="K553" s="203" t="s">
        <v>264</v>
      </c>
      <c r="L553" s="208"/>
      <c r="M553" s="209" t="s">
        <v>1</v>
      </c>
      <c r="N553" s="210" t="s">
        <v>40</v>
      </c>
      <c r="O553" s="59"/>
      <c r="P553" s="160">
        <f>O553*H553</f>
        <v>0</v>
      </c>
      <c r="Q553" s="160">
        <v>0.50600000000000001</v>
      </c>
      <c r="R553" s="160">
        <f>Q553*H553</f>
        <v>3.5419999999999998</v>
      </c>
      <c r="S553" s="160">
        <v>0</v>
      </c>
      <c r="T553" s="161">
        <f>S553*H553</f>
        <v>0</v>
      </c>
      <c r="U553" s="33"/>
      <c r="V553" s="33"/>
      <c r="W553" s="33"/>
      <c r="X553" s="33"/>
      <c r="Y553" s="33"/>
      <c r="Z553" s="33"/>
      <c r="AA553" s="33"/>
      <c r="AB553" s="33"/>
      <c r="AC553" s="33"/>
      <c r="AD553" s="33"/>
      <c r="AE553" s="33"/>
      <c r="AR553" s="162" t="s">
        <v>185</v>
      </c>
      <c r="AT553" s="162" t="s">
        <v>459</v>
      </c>
      <c r="AU553" s="162" t="s">
        <v>83</v>
      </c>
      <c r="AY553" s="18" t="s">
        <v>141</v>
      </c>
      <c r="BE553" s="163">
        <f>IF(N553="základní",J553,0)</f>
        <v>0</v>
      </c>
      <c r="BF553" s="163">
        <f>IF(N553="snížená",J553,0)</f>
        <v>0</v>
      </c>
      <c r="BG553" s="163">
        <f>IF(N553="zákl. přenesená",J553,0)</f>
        <v>0</v>
      </c>
      <c r="BH553" s="163">
        <f>IF(N553="sníž. přenesená",J553,0)</f>
        <v>0</v>
      </c>
      <c r="BI553" s="163">
        <f>IF(N553="nulová",J553,0)</f>
        <v>0</v>
      </c>
      <c r="BJ553" s="18" t="s">
        <v>81</v>
      </c>
      <c r="BK553" s="163">
        <f>ROUND(I553*H553,2)</f>
        <v>0</v>
      </c>
      <c r="BL553" s="18" t="s">
        <v>147</v>
      </c>
      <c r="BM553" s="162" t="s">
        <v>748</v>
      </c>
    </row>
    <row r="554" spans="1:65" s="2" customFormat="1" ht="11.25">
      <c r="A554" s="33"/>
      <c r="B554" s="34"/>
      <c r="C554" s="33"/>
      <c r="D554" s="164" t="s">
        <v>149</v>
      </c>
      <c r="E554" s="33"/>
      <c r="F554" s="165" t="s">
        <v>749</v>
      </c>
      <c r="G554" s="33"/>
      <c r="H554" s="33"/>
      <c r="I554" s="166"/>
      <c r="J554" s="33"/>
      <c r="K554" s="33"/>
      <c r="L554" s="34"/>
      <c r="M554" s="167"/>
      <c r="N554" s="168"/>
      <c r="O554" s="59"/>
      <c r="P554" s="59"/>
      <c r="Q554" s="59"/>
      <c r="R554" s="59"/>
      <c r="S554" s="59"/>
      <c r="T554" s="60"/>
      <c r="U554" s="33"/>
      <c r="V554" s="33"/>
      <c r="W554" s="33"/>
      <c r="X554" s="33"/>
      <c r="Y554" s="33"/>
      <c r="Z554" s="33"/>
      <c r="AA554" s="33"/>
      <c r="AB554" s="33"/>
      <c r="AC554" s="33"/>
      <c r="AD554" s="33"/>
      <c r="AE554" s="33"/>
      <c r="AT554" s="18" t="s">
        <v>149</v>
      </c>
      <c r="AU554" s="18" t="s">
        <v>83</v>
      </c>
    </row>
    <row r="555" spans="1:65" s="2" customFormat="1" ht="24.2" customHeight="1">
      <c r="A555" s="33"/>
      <c r="B555" s="150"/>
      <c r="C555" s="201" t="s">
        <v>643</v>
      </c>
      <c r="D555" s="201" t="s">
        <v>459</v>
      </c>
      <c r="E555" s="202" t="s">
        <v>750</v>
      </c>
      <c r="F555" s="203" t="s">
        <v>751</v>
      </c>
      <c r="G555" s="204" t="s">
        <v>157</v>
      </c>
      <c r="H555" s="205">
        <v>10</v>
      </c>
      <c r="I555" s="206"/>
      <c r="J555" s="207">
        <f>ROUND(I555*H555,2)</f>
        <v>0</v>
      </c>
      <c r="K555" s="203" t="s">
        <v>264</v>
      </c>
      <c r="L555" s="208"/>
      <c r="M555" s="209" t="s">
        <v>1</v>
      </c>
      <c r="N555" s="210" t="s">
        <v>40</v>
      </c>
      <c r="O555" s="59"/>
      <c r="P555" s="160">
        <f>O555*H555</f>
        <v>0</v>
      </c>
      <c r="Q555" s="160">
        <v>1.0129999999999999</v>
      </c>
      <c r="R555" s="160">
        <f>Q555*H555</f>
        <v>10.129999999999999</v>
      </c>
      <c r="S555" s="160">
        <v>0</v>
      </c>
      <c r="T555" s="161">
        <f>S555*H555</f>
        <v>0</v>
      </c>
      <c r="U555" s="33"/>
      <c r="V555" s="33"/>
      <c r="W555" s="33"/>
      <c r="X555" s="33"/>
      <c r="Y555" s="33"/>
      <c r="Z555" s="33"/>
      <c r="AA555" s="33"/>
      <c r="AB555" s="33"/>
      <c r="AC555" s="33"/>
      <c r="AD555" s="33"/>
      <c r="AE555" s="33"/>
      <c r="AR555" s="162" t="s">
        <v>185</v>
      </c>
      <c r="AT555" s="162" t="s">
        <v>459</v>
      </c>
      <c r="AU555" s="162" t="s">
        <v>83</v>
      </c>
      <c r="AY555" s="18" t="s">
        <v>141</v>
      </c>
      <c r="BE555" s="163">
        <f>IF(N555="základní",J555,0)</f>
        <v>0</v>
      </c>
      <c r="BF555" s="163">
        <f>IF(N555="snížená",J555,0)</f>
        <v>0</v>
      </c>
      <c r="BG555" s="163">
        <f>IF(N555="zákl. přenesená",J555,0)</f>
        <v>0</v>
      </c>
      <c r="BH555" s="163">
        <f>IF(N555="sníž. přenesená",J555,0)</f>
        <v>0</v>
      </c>
      <c r="BI555" s="163">
        <f>IF(N555="nulová",J555,0)</f>
        <v>0</v>
      </c>
      <c r="BJ555" s="18" t="s">
        <v>81</v>
      </c>
      <c r="BK555" s="163">
        <f>ROUND(I555*H555,2)</f>
        <v>0</v>
      </c>
      <c r="BL555" s="18" t="s">
        <v>147</v>
      </c>
      <c r="BM555" s="162" t="s">
        <v>752</v>
      </c>
    </row>
    <row r="556" spans="1:65" s="2" customFormat="1" ht="11.25">
      <c r="A556" s="33"/>
      <c r="B556" s="34"/>
      <c r="C556" s="33"/>
      <c r="D556" s="164" t="s">
        <v>149</v>
      </c>
      <c r="E556" s="33"/>
      <c r="F556" s="165" t="s">
        <v>753</v>
      </c>
      <c r="G556" s="33"/>
      <c r="H556" s="33"/>
      <c r="I556" s="166"/>
      <c r="J556" s="33"/>
      <c r="K556" s="33"/>
      <c r="L556" s="34"/>
      <c r="M556" s="167"/>
      <c r="N556" s="168"/>
      <c r="O556" s="59"/>
      <c r="P556" s="59"/>
      <c r="Q556" s="59"/>
      <c r="R556" s="59"/>
      <c r="S556" s="59"/>
      <c r="T556" s="60"/>
      <c r="U556" s="33"/>
      <c r="V556" s="33"/>
      <c r="W556" s="33"/>
      <c r="X556" s="33"/>
      <c r="Y556" s="33"/>
      <c r="Z556" s="33"/>
      <c r="AA556" s="33"/>
      <c r="AB556" s="33"/>
      <c r="AC556" s="33"/>
      <c r="AD556" s="33"/>
      <c r="AE556" s="33"/>
      <c r="AT556" s="18" t="s">
        <v>149</v>
      </c>
      <c r="AU556" s="18" t="s">
        <v>83</v>
      </c>
    </row>
    <row r="557" spans="1:65" s="2" customFormat="1" ht="24.2" customHeight="1">
      <c r="A557" s="33"/>
      <c r="B557" s="150"/>
      <c r="C557" s="151" t="s">
        <v>754</v>
      </c>
      <c r="D557" s="151" t="s">
        <v>143</v>
      </c>
      <c r="E557" s="152" t="s">
        <v>755</v>
      </c>
      <c r="F557" s="153" t="s">
        <v>756</v>
      </c>
      <c r="G557" s="154" t="s">
        <v>157</v>
      </c>
      <c r="H557" s="155">
        <v>16</v>
      </c>
      <c r="I557" s="156"/>
      <c r="J557" s="157">
        <f>ROUND(I557*H557,2)</f>
        <v>0</v>
      </c>
      <c r="K557" s="153" t="s">
        <v>264</v>
      </c>
      <c r="L557" s="34"/>
      <c r="M557" s="158" t="s">
        <v>1</v>
      </c>
      <c r="N557" s="159" t="s">
        <v>40</v>
      </c>
      <c r="O557" s="59"/>
      <c r="P557" s="160">
        <f>O557*H557</f>
        <v>0</v>
      </c>
      <c r="Q557" s="160">
        <v>1.1469999999999999E-2</v>
      </c>
      <c r="R557" s="160">
        <f>Q557*H557</f>
        <v>0.18351999999999999</v>
      </c>
      <c r="S557" s="160">
        <v>0</v>
      </c>
      <c r="T557" s="161">
        <f>S557*H557</f>
        <v>0</v>
      </c>
      <c r="U557" s="33"/>
      <c r="V557" s="33"/>
      <c r="W557" s="33"/>
      <c r="X557" s="33"/>
      <c r="Y557" s="33"/>
      <c r="Z557" s="33"/>
      <c r="AA557" s="33"/>
      <c r="AB557" s="33"/>
      <c r="AC557" s="33"/>
      <c r="AD557" s="33"/>
      <c r="AE557" s="33"/>
      <c r="AR557" s="162" t="s">
        <v>147</v>
      </c>
      <c r="AT557" s="162" t="s">
        <v>143</v>
      </c>
      <c r="AU557" s="162" t="s">
        <v>83</v>
      </c>
      <c r="AY557" s="18" t="s">
        <v>141</v>
      </c>
      <c r="BE557" s="163">
        <f>IF(N557="základní",J557,0)</f>
        <v>0</v>
      </c>
      <c r="BF557" s="163">
        <f>IF(N557="snížená",J557,0)</f>
        <v>0</v>
      </c>
      <c r="BG557" s="163">
        <f>IF(N557="zákl. přenesená",J557,0)</f>
        <v>0</v>
      </c>
      <c r="BH557" s="163">
        <f>IF(N557="sníž. přenesená",J557,0)</f>
        <v>0</v>
      </c>
      <c r="BI557" s="163">
        <f>IF(N557="nulová",J557,0)</f>
        <v>0</v>
      </c>
      <c r="BJ557" s="18" t="s">
        <v>81</v>
      </c>
      <c r="BK557" s="163">
        <f>ROUND(I557*H557,2)</f>
        <v>0</v>
      </c>
      <c r="BL557" s="18" t="s">
        <v>147</v>
      </c>
      <c r="BM557" s="162" t="s">
        <v>757</v>
      </c>
    </row>
    <row r="558" spans="1:65" s="2" customFormat="1" ht="11.25">
      <c r="A558" s="33"/>
      <c r="B558" s="34"/>
      <c r="C558" s="33"/>
      <c r="D558" s="164" t="s">
        <v>149</v>
      </c>
      <c r="E558" s="33"/>
      <c r="F558" s="165" t="s">
        <v>756</v>
      </c>
      <c r="G558" s="33"/>
      <c r="H558" s="33"/>
      <c r="I558" s="166"/>
      <c r="J558" s="33"/>
      <c r="K558" s="33"/>
      <c r="L558" s="34"/>
      <c r="M558" s="167"/>
      <c r="N558" s="168"/>
      <c r="O558" s="59"/>
      <c r="P558" s="59"/>
      <c r="Q558" s="59"/>
      <c r="R558" s="59"/>
      <c r="S558" s="59"/>
      <c r="T558" s="60"/>
      <c r="U558" s="33"/>
      <c r="V558" s="33"/>
      <c r="W558" s="33"/>
      <c r="X558" s="33"/>
      <c r="Y558" s="33"/>
      <c r="Z558" s="33"/>
      <c r="AA558" s="33"/>
      <c r="AB558" s="33"/>
      <c r="AC558" s="33"/>
      <c r="AD558" s="33"/>
      <c r="AE558" s="33"/>
      <c r="AT558" s="18" t="s">
        <v>149</v>
      </c>
      <c r="AU558" s="18" t="s">
        <v>83</v>
      </c>
    </row>
    <row r="559" spans="1:65" s="2" customFormat="1" ht="29.25">
      <c r="A559" s="33"/>
      <c r="B559" s="34"/>
      <c r="C559" s="33"/>
      <c r="D559" s="164" t="s">
        <v>151</v>
      </c>
      <c r="E559" s="33"/>
      <c r="F559" s="169" t="s">
        <v>152</v>
      </c>
      <c r="G559" s="33"/>
      <c r="H559" s="33"/>
      <c r="I559" s="166"/>
      <c r="J559" s="33"/>
      <c r="K559" s="33"/>
      <c r="L559" s="34"/>
      <c r="M559" s="167"/>
      <c r="N559" s="168"/>
      <c r="O559" s="59"/>
      <c r="P559" s="59"/>
      <c r="Q559" s="59"/>
      <c r="R559" s="59"/>
      <c r="S559" s="59"/>
      <c r="T559" s="60"/>
      <c r="U559" s="33"/>
      <c r="V559" s="33"/>
      <c r="W559" s="33"/>
      <c r="X559" s="33"/>
      <c r="Y559" s="33"/>
      <c r="Z559" s="33"/>
      <c r="AA559" s="33"/>
      <c r="AB559" s="33"/>
      <c r="AC559" s="33"/>
      <c r="AD559" s="33"/>
      <c r="AE559" s="33"/>
      <c r="AT559" s="18" t="s">
        <v>151</v>
      </c>
      <c r="AU559" s="18" t="s">
        <v>83</v>
      </c>
    </row>
    <row r="560" spans="1:65" s="13" customFormat="1" ht="11.25">
      <c r="B560" s="170"/>
      <c r="D560" s="164" t="s">
        <v>153</v>
      </c>
      <c r="E560" s="171" t="s">
        <v>1</v>
      </c>
      <c r="F560" s="172" t="s">
        <v>234</v>
      </c>
      <c r="H560" s="173">
        <v>16</v>
      </c>
      <c r="I560" s="174"/>
      <c r="L560" s="170"/>
      <c r="M560" s="175"/>
      <c r="N560" s="176"/>
      <c r="O560" s="176"/>
      <c r="P560" s="176"/>
      <c r="Q560" s="176"/>
      <c r="R560" s="176"/>
      <c r="S560" s="176"/>
      <c r="T560" s="177"/>
      <c r="AT560" s="171" t="s">
        <v>153</v>
      </c>
      <c r="AU560" s="171" t="s">
        <v>83</v>
      </c>
      <c r="AV560" s="13" t="s">
        <v>83</v>
      </c>
      <c r="AW560" s="13" t="s">
        <v>32</v>
      </c>
      <c r="AX560" s="13" t="s">
        <v>81</v>
      </c>
      <c r="AY560" s="171" t="s">
        <v>141</v>
      </c>
    </row>
    <row r="561" spans="1:65" s="2" customFormat="1" ht="24.2" customHeight="1">
      <c r="A561" s="33"/>
      <c r="B561" s="150"/>
      <c r="C561" s="201" t="s">
        <v>758</v>
      </c>
      <c r="D561" s="201" t="s">
        <v>459</v>
      </c>
      <c r="E561" s="202" t="s">
        <v>759</v>
      </c>
      <c r="F561" s="203" t="s">
        <v>760</v>
      </c>
      <c r="G561" s="204" t="s">
        <v>157</v>
      </c>
      <c r="H561" s="205">
        <v>16</v>
      </c>
      <c r="I561" s="206"/>
      <c r="J561" s="207">
        <f>ROUND(I561*H561,2)</f>
        <v>0</v>
      </c>
      <c r="K561" s="203" t="s">
        <v>264</v>
      </c>
      <c r="L561" s="208"/>
      <c r="M561" s="209" t="s">
        <v>1</v>
      </c>
      <c r="N561" s="210" t="s">
        <v>40</v>
      </c>
      <c r="O561" s="59"/>
      <c r="P561" s="160">
        <f>O561*H561</f>
        <v>0</v>
      </c>
      <c r="Q561" s="160">
        <v>0.54800000000000004</v>
      </c>
      <c r="R561" s="160">
        <f>Q561*H561</f>
        <v>8.7680000000000007</v>
      </c>
      <c r="S561" s="160">
        <v>0</v>
      </c>
      <c r="T561" s="161">
        <f>S561*H561</f>
        <v>0</v>
      </c>
      <c r="U561" s="33"/>
      <c r="V561" s="33"/>
      <c r="W561" s="33"/>
      <c r="X561" s="33"/>
      <c r="Y561" s="33"/>
      <c r="Z561" s="33"/>
      <c r="AA561" s="33"/>
      <c r="AB561" s="33"/>
      <c r="AC561" s="33"/>
      <c r="AD561" s="33"/>
      <c r="AE561" s="33"/>
      <c r="AR561" s="162" t="s">
        <v>185</v>
      </c>
      <c r="AT561" s="162" t="s">
        <v>459</v>
      </c>
      <c r="AU561" s="162" t="s">
        <v>83</v>
      </c>
      <c r="AY561" s="18" t="s">
        <v>141</v>
      </c>
      <c r="BE561" s="163">
        <f>IF(N561="základní",J561,0)</f>
        <v>0</v>
      </c>
      <c r="BF561" s="163">
        <f>IF(N561="snížená",J561,0)</f>
        <v>0</v>
      </c>
      <c r="BG561" s="163">
        <f>IF(N561="zákl. přenesená",J561,0)</f>
        <v>0</v>
      </c>
      <c r="BH561" s="163">
        <f>IF(N561="sníž. přenesená",J561,0)</f>
        <v>0</v>
      </c>
      <c r="BI561" s="163">
        <f>IF(N561="nulová",J561,0)</f>
        <v>0</v>
      </c>
      <c r="BJ561" s="18" t="s">
        <v>81</v>
      </c>
      <c r="BK561" s="163">
        <f>ROUND(I561*H561,2)</f>
        <v>0</v>
      </c>
      <c r="BL561" s="18" t="s">
        <v>147</v>
      </c>
      <c r="BM561" s="162" t="s">
        <v>761</v>
      </c>
    </row>
    <row r="562" spans="1:65" s="2" customFormat="1" ht="19.5">
      <c r="A562" s="33"/>
      <c r="B562" s="34"/>
      <c r="C562" s="33"/>
      <c r="D562" s="164" t="s">
        <v>149</v>
      </c>
      <c r="E562" s="33"/>
      <c r="F562" s="165" t="s">
        <v>760</v>
      </c>
      <c r="G562" s="33"/>
      <c r="H562" s="33"/>
      <c r="I562" s="166"/>
      <c r="J562" s="33"/>
      <c r="K562" s="33"/>
      <c r="L562" s="34"/>
      <c r="M562" s="167"/>
      <c r="N562" s="168"/>
      <c r="O562" s="59"/>
      <c r="P562" s="59"/>
      <c r="Q562" s="59"/>
      <c r="R562" s="59"/>
      <c r="S562" s="59"/>
      <c r="T562" s="60"/>
      <c r="U562" s="33"/>
      <c r="V562" s="33"/>
      <c r="W562" s="33"/>
      <c r="X562" s="33"/>
      <c r="Y562" s="33"/>
      <c r="Z562" s="33"/>
      <c r="AA562" s="33"/>
      <c r="AB562" s="33"/>
      <c r="AC562" s="33"/>
      <c r="AD562" s="33"/>
      <c r="AE562" s="33"/>
      <c r="AT562" s="18" t="s">
        <v>149</v>
      </c>
      <c r="AU562" s="18" t="s">
        <v>83</v>
      </c>
    </row>
    <row r="563" spans="1:65" s="2" customFormat="1" ht="24.2" customHeight="1">
      <c r="A563" s="33"/>
      <c r="B563" s="150"/>
      <c r="C563" s="151" t="s">
        <v>762</v>
      </c>
      <c r="D563" s="151" t="s">
        <v>143</v>
      </c>
      <c r="E563" s="152" t="s">
        <v>763</v>
      </c>
      <c r="F563" s="153" t="s">
        <v>764</v>
      </c>
      <c r="G563" s="154" t="s">
        <v>157</v>
      </c>
      <c r="H563" s="155">
        <v>16</v>
      </c>
      <c r="I563" s="156"/>
      <c r="J563" s="157">
        <f>ROUND(I563*H563,2)</f>
        <v>0</v>
      </c>
      <c r="K563" s="153" t="s">
        <v>264</v>
      </c>
      <c r="L563" s="34"/>
      <c r="M563" s="158" t="s">
        <v>1</v>
      </c>
      <c r="N563" s="159" t="s">
        <v>40</v>
      </c>
      <c r="O563" s="59"/>
      <c r="P563" s="160">
        <f>O563*H563</f>
        <v>0</v>
      </c>
      <c r="Q563" s="160">
        <v>2.7529999999999999E-2</v>
      </c>
      <c r="R563" s="160">
        <f>Q563*H563</f>
        <v>0.44047999999999998</v>
      </c>
      <c r="S563" s="160">
        <v>0</v>
      </c>
      <c r="T563" s="161">
        <f>S563*H563</f>
        <v>0</v>
      </c>
      <c r="U563" s="33"/>
      <c r="V563" s="33"/>
      <c r="W563" s="33"/>
      <c r="X563" s="33"/>
      <c r="Y563" s="33"/>
      <c r="Z563" s="33"/>
      <c r="AA563" s="33"/>
      <c r="AB563" s="33"/>
      <c r="AC563" s="33"/>
      <c r="AD563" s="33"/>
      <c r="AE563" s="33"/>
      <c r="AR563" s="162" t="s">
        <v>147</v>
      </c>
      <c r="AT563" s="162" t="s">
        <v>143</v>
      </c>
      <c r="AU563" s="162" t="s">
        <v>83</v>
      </c>
      <c r="AY563" s="18" t="s">
        <v>141</v>
      </c>
      <c r="BE563" s="163">
        <f>IF(N563="základní",J563,0)</f>
        <v>0</v>
      </c>
      <c r="BF563" s="163">
        <f>IF(N563="snížená",J563,0)</f>
        <v>0</v>
      </c>
      <c r="BG563" s="163">
        <f>IF(N563="zákl. přenesená",J563,0)</f>
        <v>0</v>
      </c>
      <c r="BH563" s="163">
        <f>IF(N563="sníž. přenesená",J563,0)</f>
        <v>0</v>
      </c>
      <c r="BI563" s="163">
        <f>IF(N563="nulová",J563,0)</f>
        <v>0</v>
      </c>
      <c r="BJ563" s="18" t="s">
        <v>81</v>
      </c>
      <c r="BK563" s="163">
        <f>ROUND(I563*H563,2)</f>
        <v>0</v>
      </c>
      <c r="BL563" s="18" t="s">
        <v>147</v>
      </c>
      <c r="BM563" s="162" t="s">
        <v>765</v>
      </c>
    </row>
    <row r="564" spans="1:65" s="2" customFormat="1" ht="19.5">
      <c r="A564" s="33"/>
      <c r="B564" s="34"/>
      <c r="C564" s="33"/>
      <c r="D564" s="164" t="s">
        <v>149</v>
      </c>
      <c r="E564" s="33"/>
      <c r="F564" s="165" t="s">
        <v>766</v>
      </c>
      <c r="G564" s="33"/>
      <c r="H564" s="33"/>
      <c r="I564" s="166"/>
      <c r="J564" s="33"/>
      <c r="K564" s="33"/>
      <c r="L564" s="34"/>
      <c r="M564" s="167"/>
      <c r="N564" s="168"/>
      <c r="O564" s="59"/>
      <c r="P564" s="59"/>
      <c r="Q564" s="59"/>
      <c r="R564" s="59"/>
      <c r="S564" s="59"/>
      <c r="T564" s="60"/>
      <c r="U564" s="33"/>
      <c r="V564" s="33"/>
      <c r="W564" s="33"/>
      <c r="X564" s="33"/>
      <c r="Y564" s="33"/>
      <c r="Z564" s="33"/>
      <c r="AA564" s="33"/>
      <c r="AB564" s="33"/>
      <c r="AC564" s="33"/>
      <c r="AD564" s="33"/>
      <c r="AE564" s="33"/>
      <c r="AT564" s="18" t="s">
        <v>149</v>
      </c>
      <c r="AU564" s="18" t="s">
        <v>83</v>
      </c>
    </row>
    <row r="565" spans="1:65" s="2" customFormat="1" ht="29.25">
      <c r="A565" s="33"/>
      <c r="B565" s="34"/>
      <c r="C565" s="33"/>
      <c r="D565" s="164" t="s">
        <v>151</v>
      </c>
      <c r="E565" s="33"/>
      <c r="F565" s="169" t="s">
        <v>152</v>
      </c>
      <c r="G565" s="33"/>
      <c r="H565" s="33"/>
      <c r="I565" s="166"/>
      <c r="J565" s="33"/>
      <c r="K565" s="33"/>
      <c r="L565" s="34"/>
      <c r="M565" s="167"/>
      <c r="N565" s="168"/>
      <c r="O565" s="59"/>
      <c r="P565" s="59"/>
      <c r="Q565" s="59"/>
      <c r="R565" s="59"/>
      <c r="S565" s="59"/>
      <c r="T565" s="60"/>
      <c r="U565" s="33"/>
      <c r="V565" s="33"/>
      <c r="W565" s="33"/>
      <c r="X565" s="33"/>
      <c r="Y565" s="33"/>
      <c r="Z565" s="33"/>
      <c r="AA565" s="33"/>
      <c r="AB565" s="33"/>
      <c r="AC565" s="33"/>
      <c r="AD565" s="33"/>
      <c r="AE565" s="33"/>
      <c r="AT565" s="18" t="s">
        <v>151</v>
      </c>
      <c r="AU565" s="18" t="s">
        <v>83</v>
      </c>
    </row>
    <row r="566" spans="1:65" s="13" customFormat="1" ht="11.25">
      <c r="B566" s="170"/>
      <c r="D566" s="164" t="s">
        <v>153</v>
      </c>
      <c r="E566" s="171" t="s">
        <v>1</v>
      </c>
      <c r="F566" s="172" t="s">
        <v>767</v>
      </c>
      <c r="H566" s="173">
        <v>16</v>
      </c>
      <c r="I566" s="174"/>
      <c r="L566" s="170"/>
      <c r="M566" s="175"/>
      <c r="N566" s="176"/>
      <c r="O566" s="176"/>
      <c r="P566" s="176"/>
      <c r="Q566" s="176"/>
      <c r="R566" s="176"/>
      <c r="S566" s="176"/>
      <c r="T566" s="177"/>
      <c r="AT566" s="171" t="s">
        <v>153</v>
      </c>
      <c r="AU566" s="171" t="s">
        <v>83</v>
      </c>
      <c r="AV566" s="13" t="s">
        <v>83</v>
      </c>
      <c r="AW566" s="13" t="s">
        <v>32</v>
      </c>
      <c r="AX566" s="13" t="s">
        <v>81</v>
      </c>
      <c r="AY566" s="171" t="s">
        <v>141</v>
      </c>
    </row>
    <row r="567" spans="1:65" s="2" customFormat="1" ht="49.15" customHeight="1">
      <c r="A567" s="33"/>
      <c r="B567" s="150"/>
      <c r="C567" s="201" t="s">
        <v>768</v>
      </c>
      <c r="D567" s="201" t="s">
        <v>459</v>
      </c>
      <c r="E567" s="202" t="s">
        <v>769</v>
      </c>
      <c r="F567" s="203" t="s">
        <v>770</v>
      </c>
      <c r="G567" s="204" t="s">
        <v>157</v>
      </c>
      <c r="H567" s="205">
        <v>14</v>
      </c>
      <c r="I567" s="206"/>
      <c r="J567" s="207">
        <f>ROUND(I567*H567,2)</f>
        <v>0</v>
      </c>
      <c r="K567" s="203" t="s">
        <v>264</v>
      </c>
      <c r="L567" s="208"/>
      <c r="M567" s="209" t="s">
        <v>1</v>
      </c>
      <c r="N567" s="210" t="s">
        <v>40</v>
      </c>
      <c r="O567" s="59"/>
      <c r="P567" s="160">
        <f>O567*H567</f>
        <v>0</v>
      </c>
      <c r="Q567" s="160">
        <v>1.87</v>
      </c>
      <c r="R567" s="160">
        <f>Q567*H567</f>
        <v>26.18</v>
      </c>
      <c r="S567" s="160">
        <v>0</v>
      </c>
      <c r="T567" s="161">
        <f>S567*H567</f>
        <v>0</v>
      </c>
      <c r="U567" s="33"/>
      <c r="V567" s="33"/>
      <c r="W567" s="33"/>
      <c r="X567" s="33"/>
      <c r="Y567" s="33"/>
      <c r="Z567" s="33"/>
      <c r="AA567" s="33"/>
      <c r="AB567" s="33"/>
      <c r="AC567" s="33"/>
      <c r="AD567" s="33"/>
      <c r="AE567" s="33"/>
      <c r="AR567" s="162" t="s">
        <v>185</v>
      </c>
      <c r="AT567" s="162" t="s">
        <v>459</v>
      </c>
      <c r="AU567" s="162" t="s">
        <v>83</v>
      </c>
      <c r="AY567" s="18" t="s">
        <v>141</v>
      </c>
      <c r="BE567" s="163">
        <f>IF(N567="základní",J567,0)</f>
        <v>0</v>
      </c>
      <c r="BF567" s="163">
        <f>IF(N567="snížená",J567,0)</f>
        <v>0</v>
      </c>
      <c r="BG567" s="163">
        <f>IF(N567="zákl. přenesená",J567,0)</f>
        <v>0</v>
      </c>
      <c r="BH567" s="163">
        <f>IF(N567="sníž. přenesená",J567,0)</f>
        <v>0</v>
      </c>
      <c r="BI567" s="163">
        <f>IF(N567="nulová",J567,0)</f>
        <v>0</v>
      </c>
      <c r="BJ567" s="18" t="s">
        <v>81</v>
      </c>
      <c r="BK567" s="163">
        <f>ROUND(I567*H567,2)</f>
        <v>0</v>
      </c>
      <c r="BL567" s="18" t="s">
        <v>147</v>
      </c>
      <c r="BM567" s="162" t="s">
        <v>771</v>
      </c>
    </row>
    <row r="568" spans="1:65" s="2" customFormat="1" ht="11.25">
      <c r="A568" s="33"/>
      <c r="B568" s="34"/>
      <c r="C568" s="33"/>
      <c r="D568" s="164" t="s">
        <v>149</v>
      </c>
      <c r="E568" s="33"/>
      <c r="F568" s="165" t="s">
        <v>772</v>
      </c>
      <c r="G568" s="33"/>
      <c r="H568" s="33"/>
      <c r="I568" s="166"/>
      <c r="J568" s="33"/>
      <c r="K568" s="33"/>
      <c r="L568" s="34"/>
      <c r="M568" s="167"/>
      <c r="N568" s="168"/>
      <c r="O568" s="59"/>
      <c r="P568" s="59"/>
      <c r="Q568" s="59"/>
      <c r="R568" s="59"/>
      <c r="S568" s="59"/>
      <c r="T568" s="60"/>
      <c r="U568" s="33"/>
      <c r="V568" s="33"/>
      <c r="W568" s="33"/>
      <c r="X568" s="33"/>
      <c r="Y568" s="33"/>
      <c r="Z568" s="33"/>
      <c r="AA568" s="33"/>
      <c r="AB568" s="33"/>
      <c r="AC568" s="33"/>
      <c r="AD568" s="33"/>
      <c r="AE568" s="33"/>
      <c r="AT568" s="18" t="s">
        <v>149</v>
      </c>
      <c r="AU568" s="18" t="s">
        <v>83</v>
      </c>
    </row>
    <row r="569" spans="1:65" s="2" customFormat="1" ht="49.15" customHeight="1">
      <c r="A569" s="33"/>
      <c r="B569" s="150"/>
      <c r="C569" s="201" t="s">
        <v>773</v>
      </c>
      <c r="D569" s="201" t="s">
        <v>459</v>
      </c>
      <c r="E569" s="202" t="s">
        <v>774</v>
      </c>
      <c r="F569" s="203" t="s">
        <v>775</v>
      </c>
      <c r="G569" s="204" t="s">
        <v>157</v>
      </c>
      <c r="H569" s="205">
        <v>2</v>
      </c>
      <c r="I569" s="206"/>
      <c r="J569" s="207">
        <f>ROUND(I569*H569,2)</f>
        <v>0</v>
      </c>
      <c r="K569" s="203" t="s">
        <v>1</v>
      </c>
      <c r="L569" s="208"/>
      <c r="M569" s="209" t="s">
        <v>1</v>
      </c>
      <c r="N569" s="210" t="s">
        <v>40</v>
      </c>
      <c r="O569" s="59"/>
      <c r="P569" s="160">
        <f>O569*H569</f>
        <v>0</v>
      </c>
      <c r="Q569" s="160">
        <v>1.87</v>
      </c>
      <c r="R569" s="160">
        <f>Q569*H569</f>
        <v>3.74</v>
      </c>
      <c r="S569" s="160">
        <v>0</v>
      </c>
      <c r="T569" s="161">
        <f>S569*H569</f>
        <v>0</v>
      </c>
      <c r="U569" s="33"/>
      <c r="V569" s="33"/>
      <c r="W569" s="33"/>
      <c r="X569" s="33"/>
      <c r="Y569" s="33"/>
      <c r="Z569" s="33"/>
      <c r="AA569" s="33"/>
      <c r="AB569" s="33"/>
      <c r="AC569" s="33"/>
      <c r="AD569" s="33"/>
      <c r="AE569" s="33"/>
      <c r="AR569" s="162" t="s">
        <v>185</v>
      </c>
      <c r="AT569" s="162" t="s">
        <v>459</v>
      </c>
      <c r="AU569" s="162" t="s">
        <v>83</v>
      </c>
      <c r="AY569" s="18" t="s">
        <v>141</v>
      </c>
      <c r="BE569" s="163">
        <f>IF(N569="základní",J569,0)</f>
        <v>0</v>
      </c>
      <c r="BF569" s="163">
        <f>IF(N569="snížená",J569,0)</f>
        <v>0</v>
      </c>
      <c r="BG569" s="163">
        <f>IF(N569="zákl. přenesená",J569,0)</f>
        <v>0</v>
      </c>
      <c r="BH569" s="163">
        <f>IF(N569="sníž. přenesená",J569,0)</f>
        <v>0</v>
      </c>
      <c r="BI569" s="163">
        <f>IF(N569="nulová",J569,0)</f>
        <v>0</v>
      </c>
      <c r="BJ569" s="18" t="s">
        <v>81</v>
      </c>
      <c r="BK569" s="163">
        <f>ROUND(I569*H569,2)</f>
        <v>0</v>
      </c>
      <c r="BL569" s="18" t="s">
        <v>147</v>
      </c>
      <c r="BM569" s="162" t="s">
        <v>776</v>
      </c>
    </row>
    <row r="570" spans="1:65" s="2" customFormat="1" ht="11.25">
      <c r="A570" s="33"/>
      <c r="B570" s="34"/>
      <c r="C570" s="33"/>
      <c r="D570" s="164" t="s">
        <v>149</v>
      </c>
      <c r="E570" s="33"/>
      <c r="F570" s="165" t="s">
        <v>772</v>
      </c>
      <c r="G570" s="33"/>
      <c r="H570" s="33"/>
      <c r="I570" s="166"/>
      <c r="J570" s="33"/>
      <c r="K570" s="33"/>
      <c r="L570" s="34"/>
      <c r="M570" s="167"/>
      <c r="N570" s="168"/>
      <c r="O570" s="59"/>
      <c r="P570" s="59"/>
      <c r="Q570" s="59"/>
      <c r="R570" s="59"/>
      <c r="S570" s="59"/>
      <c r="T570" s="60"/>
      <c r="U570" s="33"/>
      <c r="V570" s="33"/>
      <c r="W570" s="33"/>
      <c r="X570" s="33"/>
      <c r="Y570" s="33"/>
      <c r="Z570" s="33"/>
      <c r="AA570" s="33"/>
      <c r="AB570" s="33"/>
      <c r="AC570" s="33"/>
      <c r="AD570" s="33"/>
      <c r="AE570" s="33"/>
      <c r="AT570" s="18" t="s">
        <v>149</v>
      </c>
      <c r="AU570" s="18" t="s">
        <v>83</v>
      </c>
    </row>
    <row r="571" spans="1:65" s="2" customFormat="1" ht="24.2" customHeight="1">
      <c r="A571" s="33"/>
      <c r="B571" s="150"/>
      <c r="C571" s="201" t="s">
        <v>777</v>
      </c>
      <c r="D571" s="201" t="s">
        <v>459</v>
      </c>
      <c r="E571" s="202" t="s">
        <v>778</v>
      </c>
      <c r="F571" s="203" t="s">
        <v>779</v>
      </c>
      <c r="G571" s="204" t="s">
        <v>157</v>
      </c>
      <c r="H571" s="205">
        <v>37</v>
      </c>
      <c r="I571" s="206"/>
      <c r="J571" s="207">
        <f>ROUND(I571*H571,2)</f>
        <v>0</v>
      </c>
      <c r="K571" s="203" t="s">
        <v>264</v>
      </c>
      <c r="L571" s="208"/>
      <c r="M571" s="209" t="s">
        <v>1</v>
      </c>
      <c r="N571" s="210" t="s">
        <v>40</v>
      </c>
      <c r="O571" s="59"/>
      <c r="P571" s="160">
        <f>O571*H571</f>
        <v>0</v>
      </c>
      <c r="Q571" s="160">
        <v>2E-3</v>
      </c>
      <c r="R571" s="160">
        <f>Q571*H571</f>
        <v>7.3999999999999996E-2</v>
      </c>
      <c r="S571" s="160">
        <v>0</v>
      </c>
      <c r="T571" s="161">
        <f>S571*H571</f>
        <v>0</v>
      </c>
      <c r="U571" s="33"/>
      <c r="V571" s="33"/>
      <c r="W571" s="33"/>
      <c r="X571" s="33"/>
      <c r="Y571" s="33"/>
      <c r="Z571" s="33"/>
      <c r="AA571" s="33"/>
      <c r="AB571" s="33"/>
      <c r="AC571" s="33"/>
      <c r="AD571" s="33"/>
      <c r="AE571" s="33"/>
      <c r="AR571" s="162" t="s">
        <v>185</v>
      </c>
      <c r="AT571" s="162" t="s">
        <v>459</v>
      </c>
      <c r="AU571" s="162" t="s">
        <v>83</v>
      </c>
      <c r="AY571" s="18" t="s">
        <v>141</v>
      </c>
      <c r="BE571" s="163">
        <f>IF(N571="základní",J571,0)</f>
        <v>0</v>
      </c>
      <c r="BF571" s="163">
        <f>IF(N571="snížená",J571,0)</f>
        <v>0</v>
      </c>
      <c r="BG571" s="163">
        <f>IF(N571="zákl. přenesená",J571,0)</f>
        <v>0</v>
      </c>
      <c r="BH571" s="163">
        <f>IF(N571="sníž. přenesená",J571,0)</f>
        <v>0</v>
      </c>
      <c r="BI571" s="163">
        <f>IF(N571="nulová",J571,0)</f>
        <v>0</v>
      </c>
      <c r="BJ571" s="18" t="s">
        <v>81</v>
      </c>
      <c r="BK571" s="163">
        <f>ROUND(I571*H571,2)</f>
        <v>0</v>
      </c>
      <c r="BL571" s="18" t="s">
        <v>147</v>
      </c>
      <c r="BM571" s="162" t="s">
        <v>780</v>
      </c>
    </row>
    <row r="572" spans="1:65" s="2" customFormat="1" ht="11.25">
      <c r="A572" s="33"/>
      <c r="B572" s="34"/>
      <c r="C572" s="33"/>
      <c r="D572" s="164" t="s">
        <v>149</v>
      </c>
      <c r="E572" s="33"/>
      <c r="F572" s="165" t="s">
        <v>779</v>
      </c>
      <c r="G572" s="33"/>
      <c r="H572" s="33"/>
      <c r="I572" s="166"/>
      <c r="J572" s="33"/>
      <c r="K572" s="33"/>
      <c r="L572" s="34"/>
      <c r="M572" s="167"/>
      <c r="N572" s="168"/>
      <c r="O572" s="59"/>
      <c r="P572" s="59"/>
      <c r="Q572" s="59"/>
      <c r="R572" s="59"/>
      <c r="S572" s="59"/>
      <c r="T572" s="60"/>
      <c r="U572" s="33"/>
      <c r="V572" s="33"/>
      <c r="W572" s="33"/>
      <c r="X572" s="33"/>
      <c r="Y572" s="33"/>
      <c r="Z572" s="33"/>
      <c r="AA572" s="33"/>
      <c r="AB572" s="33"/>
      <c r="AC572" s="33"/>
      <c r="AD572" s="33"/>
      <c r="AE572" s="33"/>
      <c r="AT572" s="18" t="s">
        <v>149</v>
      </c>
      <c r="AU572" s="18" t="s">
        <v>83</v>
      </c>
    </row>
    <row r="573" spans="1:65" s="2" customFormat="1" ht="24.2" customHeight="1">
      <c r="A573" s="33"/>
      <c r="B573" s="150"/>
      <c r="C573" s="151" t="s">
        <v>781</v>
      </c>
      <c r="D573" s="151" t="s">
        <v>143</v>
      </c>
      <c r="E573" s="152" t="s">
        <v>782</v>
      </c>
      <c r="F573" s="153" t="s">
        <v>783</v>
      </c>
      <c r="G573" s="154" t="s">
        <v>157</v>
      </c>
      <c r="H573" s="155">
        <v>16</v>
      </c>
      <c r="I573" s="156"/>
      <c r="J573" s="157">
        <f>ROUND(I573*H573,2)</f>
        <v>0</v>
      </c>
      <c r="K573" s="153" t="s">
        <v>264</v>
      </c>
      <c r="L573" s="34"/>
      <c r="M573" s="158" t="s">
        <v>1</v>
      </c>
      <c r="N573" s="159" t="s">
        <v>40</v>
      </c>
      <c r="O573" s="59"/>
      <c r="P573" s="160">
        <f>O573*H573</f>
        <v>0</v>
      </c>
      <c r="Q573" s="160">
        <v>0.21734000000000001</v>
      </c>
      <c r="R573" s="160">
        <f>Q573*H573</f>
        <v>3.4774400000000001</v>
      </c>
      <c r="S573" s="160">
        <v>0</v>
      </c>
      <c r="T573" s="161">
        <f>S573*H573</f>
        <v>0</v>
      </c>
      <c r="U573" s="33"/>
      <c r="V573" s="33"/>
      <c r="W573" s="33"/>
      <c r="X573" s="33"/>
      <c r="Y573" s="33"/>
      <c r="Z573" s="33"/>
      <c r="AA573" s="33"/>
      <c r="AB573" s="33"/>
      <c r="AC573" s="33"/>
      <c r="AD573" s="33"/>
      <c r="AE573" s="33"/>
      <c r="AR573" s="162" t="s">
        <v>147</v>
      </c>
      <c r="AT573" s="162" t="s">
        <v>143</v>
      </c>
      <c r="AU573" s="162" t="s">
        <v>83</v>
      </c>
      <c r="AY573" s="18" t="s">
        <v>141</v>
      </c>
      <c r="BE573" s="163">
        <f>IF(N573="základní",J573,0)</f>
        <v>0</v>
      </c>
      <c r="BF573" s="163">
        <f>IF(N573="snížená",J573,0)</f>
        <v>0</v>
      </c>
      <c r="BG573" s="163">
        <f>IF(N573="zákl. přenesená",J573,0)</f>
        <v>0</v>
      </c>
      <c r="BH573" s="163">
        <f>IF(N573="sníž. přenesená",J573,0)</f>
        <v>0</v>
      </c>
      <c r="BI573" s="163">
        <f>IF(N573="nulová",J573,0)</f>
        <v>0</v>
      </c>
      <c r="BJ573" s="18" t="s">
        <v>81</v>
      </c>
      <c r="BK573" s="163">
        <f>ROUND(I573*H573,2)</f>
        <v>0</v>
      </c>
      <c r="BL573" s="18" t="s">
        <v>147</v>
      </c>
      <c r="BM573" s="162" t="s">
        <v>784</v>
      </c>
    </row>
    <row r="574" spans="1:65" s="2" customFormat="1" ht="19.5">
      <c r="A574" s="33"/>
      <c r="B574" s="34"/>
      <c r="C574" s="33"/>
      <c r="D574" s="164" t="s">
        <v>149</v>
      </c>
      <c r="E574" s="33"/>
      <c r="F574" s="165" t="s">
        <v>785</v>
      </c>
      <c r="G574" s="33"/>
      <c r="H574" s="33"/>
      <c r="I574" s="166"/>
      <c r="J574" s="33"/>
      <c r="K574" s="33"/>
      <c r="L574" s="34"/>
      <c r="M574" s="167"/>
      <c r="N574" s="168"/>
      <c r="O574" s="59"/>
      <c r="P574" s="59"/>
      <c r="Q574" s="59"/>
      <c r="R574" s="59"/>
      <c r="S574" s="59"/>
      <c r="T574" s="60"/>
      <c r="U574" s="33"/>
      <c r="V574" s="33"/>
      <c r="W574" s="33"/>
      <c r="X574" s="33"/>
      <c r="Y574" s="33"/>
      <c r="Z574" s="33"/>
      <c r="AA574" s="33"/>
      <c r="AB574" s="33"/>
      <c r="AC574" s="33"/>
      <c r="AD574" s="33"/>
      <c r="AE574" s="33"/>
      <c r="AT574" s="18" t="s">
        <v>149</v>
      </c>
      <c r="AU574" s="18" t="s">
        <v>83</v>
      </c>
    </row>
    <row r="575" spans="1:65" s="2" customFormat="1" ht="29.25">
      <c r="A575" s="33"/>
      <c r="B575" s="34"/>
      <c r="C575" s="33"/>
      <c r="D575" s="164" t="s">
        <v>151</v>
      </c>
      <c r="E575" s="33"/>
      <c r="F575" s="169" t="s">
        <v>152</v>
      </c>
      <c r="G575" s="33"/>
      <c r="H575" s="33"/>
      <c r="I575" s="166"/>
      <c r="J575" s="33"/>
      <c r="K575" s="33"/>
      <c r="L575" s="34"/>
      <c r="M575" s="167"/>
      <c r="N575" s="168"/>
      <c r="O575" s="59"/>
      <c r="P575" s="59"/>
      <c r="Q575" s="59"/>
      <c r="R575" s="59"/>
      <c r="S575" s="59"/>
      <c r="T575" s="60"/>
      <c r="U575" s="33"/>
      <c r="V575" s="33"/>
      <c r="W575" s="33"/>
      <c r="X575" s="33"/>
      <c r="Y575" s="33"/>
      <c r="Z575" s="33"/>
      <c r="AA575" s="33"/>
      <c r="AB575" s="33"/>
      <c r="AC575" s="33"/>
      <c r="AD575" s="33"/>
      <c r="AE575" s="33"/>
      <c r="AT575" s="18" t="s">
        <v>151</v>
      </c>
      <c r="AU575" s="18" t="s">
        <v>83</v>
      </c>
    </row>
    <row r="576" spans="1:65" s="13" customFormat="1" ht="11.25">
      <c r="B576" s="170"/>
      <c r="D576" s="164" t="s">
        <v>153</v>
      </c>
      <c r="E576" s="171" t="s">
        <v>1</v>
      </c>
      <c r="F576" s="172" t="s">
        <v>234</v>
      </c>
      <c r="H576" s="173">
        <v>16</v>
      </c>
      <c r="I576" s="174"/>
      <c r="L576" s="170"/>
      <c r="M576" s="175"/>
      <c r="N576" s="176"/>
      <c r="O576" s="176"/>
      <c r="P576" s="176"/>
      <c r="Q576" s="176"/>
      <c r="R576" s="176"/>
      <c r="S576" s="176"/>
      <c r="T576" s="177"/>
      <c r="AT576" s="171" t="s">
        <v>153</v>
      </c>
      <c r="AU576" s="171" t="s">
        <v>83</v>
      </c>
      <c r="AV576" s="13" t="s">
        <v>83</v>
      </c>
      <c r="AW576" s="13" t="s">
        <v>32</v>
      </c>
      <c r="AX576" s="13" t="s">
        <v>81</v>
      </c>
      <c r="AY576" s="171" t="s">
        <v>141</v>
      </c>
    </row>
    <row r="577" spans="1:65" s="2" customFormat="1" ht="24.2" customHeight="1">
      <c r="A577" s="33"/>
      <c r="B577" s="150"/>
      <c r="C577" s="201" t="s">
        <v>786</v>
      </c>
      <c r="D577" s="201" t="s">
        <v>459</v>
      </c>
      <c r="E577" s="202" t="s">
        <v>787</v>
      </c>
      <c r="F577" s="203" t="s">
        <v>788</v>
      </c>
      <c r="G577" s="204" t="s">
        <v>157</v>
      </c>
      <c r="H577" s="205">
        <v>16</v>
      </c>
      <c r="I577" s="206"/>
      <c r="J577" s="207">
        <f>ROUND(I577*H577,2)</f>
        <v>0</v>
      </c>
      <c r="K577" s="203" t="s">
        <v>1</v>
      </c>
      <c r="L577" s="208"/>
      <c r="M577" s="209" t="s">
        <v>1</v>
      </c>
      <c r="N577" s="210" t="s">
        <v>40</v>
      </c>
      <c r="O577" s="59"/>
      <c r="P577" s="160">
        <f>O577*H577</f>
        <v>0</v>
      </c>
      <c r="Q577" s="160">
        <v>5.6300000000000003E-2</v>
      </c>
      <c r="R577" s="160">
        <f>Q577*H577</f>
        <v>0.90080000000000005</v>
      </c>
      <c r="S577" s="160">
        <v>0</v>
      </c>
      <c r="T577" s="161">
        <f>S577*H577</f>
        <v>0</v>
      </c>
      <c r="U577" s="33"/>
      <c r="V577" s="33"/>
      <c r="W577" s="33"/>
      <c r="X577" s="33"/>
      <c r="Y577" s="33"/>
      <c r="Z577" s="33"/>
      <c r="AA577" s="33"/>
      <c r="AB577" s="33"/>
      <c r="AC577" s="33"/>
      <c r="AD577" s="33"/>
      <c r="AE577" s="33"/>
      <c r="AR577" s="162" t="s">
        <v>185</v>
      </c>
      <c r="AT577" s="162" t="s">
        <v>459</v>
      </c>
      <c r="AU577" s="162" t="s">
        <v>83</v>
      </c>
      <c r="AY577" s="18" t="s">
        <v>141</v>
      </c>
      <c r="BE577" s="163">
        <f>IF(N577="základní",J577,0)</f>
        <v>0</v>
      </c>
      <c r="BF577" s="163">
        <f>IF(N577="snížená",J577,0)</f>
        <v>0</v>
      </c>
      <c r="BG577" s="163">
        <f>IF(N577="zákl. přenesená",J577,0)</f>
        <v>0</v>
      </c>
      <c r="BH577" s="163">
        <f>IF(N577="sníž. přenesená",J577,0)</f>
        <v>0</v>
      </c>
      <c r="BI577" s="163">
        <f>IF(N577="nulová",J577,0)</f>
        <v>0</v>
      </c>
      <c r="BJ577" s="18" t="s">
        <v>81</v>
      </c>
      <c r="BK577" s="163">
        <f>ROUND(I577*H577,2)</f>
        <v>0</v>
      </c>
      <c r="BL577" s="18" t="s">
        <v>147</v>
      </c>
      <c r="BM577" s="162" t="s">
        <v>789</v>
      </c>
    </row>
    <row r="578" spans="1:65" s="2" customFormat="1" ht="19.5">
      <c r="A578" s="33"/>
      <c r="B578" s="34"/>
      <c r="C578" s="33"/>
      <c r="D578" s="164" t="s">
        <v>149</v>
      </c>
      <c r="E578" s="33"/>
      <c r="F578" s="165" t="s">
        <v>790</v>
      </c>
      <c r="G578" s="33"/>
      <c r="H578" s="33"/>
      <c r="I578" s="166"/>
      <c r="J578" s="33"/>
      <c r="K578" s="33"/>
      <c r="L578" s="34"/>
      <c r="M578" s="167"/>
      <c r="N578" s="168"/>
      <c r="O578" s="59"/>
      <c r="P578" s="59"/>
      <c r="Q578" s="59"/>
      <c r="R578" s="59"/>
      <c r="S578" s="59"/>
      <c r="T578" s="60"/>
      <c r="U578" s="33"/>
      <c r="V578" s="33"/>
      <c r="W578" s="33"/>
      <c r="X578" s="33"/>
      <c r="Y578" s="33"/>
      <c r="Z578" s="33"/>
      <c r="AA578" s="33"/>
      <c r="AB578" s="33"/>
      <c r="AC578" s="33"/>
      <c r="AD578" s="33"/>
      <c r="AE578" s="33"/>
      <c r="AT578" s="18" t="s">
        <v>149</v>
      </c>
      <c r="AU578" s="18" t="s">
        <v>83</v>
      </c>
    </row>
    <row r="579" spans="1:65" s="2" customFormat="1" ht="24.2" customHeight="1">
      <c r="A579" s="33"/>
      <c r="B579" s="150"/>
      <c r="C579" s="151" t="s">
        <v>791</v>
      </c>
      <c r="D579" s="151" t="s">
        <v>143</v>
      </c>
      <c r="E579" s="152" t="s">
        <v>792</v>
      </c>
      <c r="F579" s="153" t="s">
        <v>793</v>
      </c>
      <c r="G579" s="154" t="s">
        <v>307</v>
      </c>
      <c r="H579" s="155">
        <v>4.6710000000000003</v>
      </c>
      <c r="I579" s="156"/>
      <c r="J579" s="157">
        <f>ROUND(I579*H579,2)</f>
        <v>0</v>
      </c>
      <c r="K579" s="153" t="s">
        <v>264</v>
      </c>
      <c r="L579" s="34"/>
      <c r="M579" s="158" t="s">
        <v>1</v>
      </c>
      <c r="N579" s="159" t="s">
        <v>40</v>
      </c>
      <c r="O579" s="59"/>
      <c r="P579" s="160">
        <f>O579*H579</f>
        <v>0</v>
      </c>
      <c r="Q579" s="160">
        <v>0</v>
      </c>
      <c r="R579" s="160">
        <f>Q579*H579</f>
        <v>0</v>
      </c>
      <c r="S579" s="160">
        <v>0</v>
      </c>
      <c r="T579" s="161">
        <f>S579*H579</f>
        <v>0</v>
      </c>
      <c r="U579" s="33"/>
      <c r="V579" s="33"/>
      <c r="W579" s="33"/>
      <c r="X579" s="33"/>
      <c r="Y579" s="33"/>
      <c r="Z579" s="33"/>
      <c r="AA579" s="33"/>
      <c r="AB579" s="33"/>
      <c r="AC579" s="33"/>
      <c r="AD579" s="33"/>
      <c r="AE579" s="33"/>
      <c r="AR579" s="162" t="s">
        <v>147</v>
      </c>
      <c r="AT579" s="162" t="s">
        <v>143</v>
      </c>
      <c r="AU579" s="162" t="s">
        <v>83</v>
      </c>
      <c r="AY579" s="18" t="s">
        <v>141</v>
      </c>
      <c r="BE579" s="163">
        <f>IF(N579="základní",J579,0)</f>
        <v>0</v>
      </c>
      <c r="BF579" s="163">
        <f>IF(N579="snížená",J579,0)</f>
        <v>0</v>
      </c>
      <c r="BG579" s="163">
        <f>IF(N579="zákl. přenesená",J579,0)</f>
        <v>0</v>
      </c>
      <c r="BH579" s="163">
        <f>IF(N579="sníž. přenesená",J579,0)</f>
        <v>0</v>
      </c>
      <c r="BI579" s="163">
        <f>IF(N579="nulová",J579,0)</f>
        <v>0</v>
      </c>
      <c r="BJ579" s="18" t="s">
        <v>81</v>
      </c>
      <c r="BK579" s="163">
        <f>ROUND(I579*H579,2)</f>
        <v>0</v>
      </c>
      <c r="BL579" s="18" t="s">
        <v>147</v>
      </c>
      <c r="BM579" s="162" t="s">
        <v>794</v>
      </c>
    </row>
    <row r="580" spans="1:65" s="2" customFormat="1" ht="19.5">
      <c r="A580" s="33"/>
      <c r="B580" s="34"/>
      <c r="C580" s="33"/>
      <c r="D580" s="164" t="s">
        <v>149</v>
      </c>
      <c r="E580" s="33"/>
      <c r="F580" s="165" t="s">
        <v>795</v>
      </c>
      <c r="G580" s="33"/>
      <c r="H580" s="33"/>
      <c r="I580" s="166"/>
      <c r="J580" s="33"/>
      <c r="K580" s="33"/>
      <c r="L580" s="34"/>
      <c r="M580" s="167"/>
      <c r="N580" s="168"/>
      <c r="O580" s="59"/>
      <c r="P580" s="59"/>
      <c r="Q580" s="59"/>
      <c r="R580" s="59"/>
      <c r="S580" s="59"/>
      <c r="T580" s="60"/>
      <c r="U580" s="33"/>
      <c r="V580" s="33"/>
      <c r="W580" s="33"/>
      <c r="X580" s="33"/>
      <c r="Y580" s="33"/>
      <c r="Z580" s="33"/>
      <c r="AA580" s="33"/>
      <c r="AB580" s="33"/>
      <c r="AC580" s="33"/>
      <c r="AD580" s="33"/>
      <c r="AE580" s="33"/>
      <c r="AT580" s="18" t="s">
        <v>149</v>
      </c>
      <c r="AU580" s="18" t="s">
        <v>83</v>
      </c>
    </row>
    <row r="581" spans="1:65" s="2" customFormat="1" ht="29.25">
      <c r="A581" s="33"/>
      <c r="B581" s="34"/>
      <c r="C581" s="33"/>
      <c r="D581" s="164" t="s">
        <v>151</v>
      </c>
      <c r="E581" s="33"/>
      <c r="F581" s="169" t="s">
        <v>152</v>
      </c>
      <c r="G581" s="33"/>
      <c r="H581" s="33"/>
      <c r="I581" s="166"/>
      <c r="J581" s="33"/>
      <c r="K581" s="33"/>
      <c r="L581" s="34"/>
      <c r="M581" s="167"/>
      <c r="N581" s="168"/>
      <c r="O581" s="59"/>
      <c r="P581" s="59"/>
      <c r="Q581" s="59"/>
      <c r="R581" s="59"/>
      <c r="S581" s="59"/>
      <c r="T581" s="60"/>
      <c r="U581" s="33"/>
      <c r="V581" s="33"/>
      <c r="W581" s="33"/>
      <c r="X581" s="33"/>
      <c r="Y581" s="33"/>
      <c r="Z581" s="33"/>
      <c r="AA581" s="33"/>
      <c r="AB581" s="33"/>
      <c r="AC581" s="33"/>
      <c r="AD581" s="33"/>
      <c r="AE581" s="33"/>
      <c r="AT581" s="18" t="s">
        <v>151</v>
      </c>
      <c r="AU581" s="18" t="s">
        <v>83</v>
      </c>
    </row>
    <row r="582" spans="1:65" s="14" customFormat="1" ht="11.25">
      <c r="B582" s="178"/>
      <c r="D582" s="164" t="s">
        <v>153</v>
      </c>
      <c r="E582" s="179" t="s">
        <v>1</v>
      </c>
      <c r="F582" s="180" t="s">
        <v>796</v>
      </c>
      <c r="H582" s="179" t="s">
        <v>1</v>
      </c>
      <c r="I582" s="181"/>
      <c r="L582" s="178"/>
      <c r="M582" s="182"/>
      <c r="N582" s="183"/>
      <c r="O582" s="183"/>
      <c r="P582" s="183"/>
      <c r="Q582" s="183"/>
      <c r="R582" s="183"/>
      <c r="S582" s="183"/>
      <c r="T582" s="184"/>
      <c r="AT582" s="179" t="s">
        <v>153</v>
      </c>
      <c r="AU582" s="179" t="s">
        <v>83</v>
      </c>
      <c r="AV582" s="14" t="s">
        <v>81</v>
      </c>
      <c r="AW582" s="14" t="s">
        <v>32</v>
      </c>
      <c r="AX582" s="14" t="s">
        <v>75</v>
      </c>
      <c r="AY582" s="179" t="s">
        <v>141</v>
      </c>
    </row>
    <row r="583" spans="1:65" s="13" customFormat="1" ht="11.25">
      <c r="B583" s="170"/>
      <c r="D583" s="164" t="s">
        <v>153</v>
      </c>
      <c r="E583" s="171" t="s">
        <v>1</v>
      </c>
      <c r="F583" s="172" t="s">
        <v>797</v>
      </c>
      <c r="H583" s="173">
        <v>4.6710000000000003</v>
      </c>
      <c r="I583" s="174"/>
      <c r="L583" s="170"/>
      <c r="M583" s="175"/>
      <c r="N583" s="176"/>
      <c r="O583" s="176"/>
      <c r="P583" s="176"/>
      <c r="Q583" s="176"/>
      <c r="R583" s="176"/>
      <c r="S583" s="176"/>
      <c r="T583" s="177"/>
      <c r="AT583" s="171" t="s">
        <v>153</v>
      </c>
      <c r="AU583" s="171" t="s">
        <v>83</v>
      </c>
      <c r="AV583" s="13" t="s">
        <v>83</v>
      </c>
      <c r="AW583" s="13" t="s">
        <v>32</v>
      </c>
      <c r="AX583" s="13" t="s">
        <v>81</v>
      </c>
      <c r="AY583" s="171" t="s">
        <v>141</v>
      </c>
    </row>
    <row r="584" spans="1:65" s="2" customFormat="1" ht="24.2" customHeight="1">
      <c r="A584" s="33"/>
      <c r="B584" s="150"/>
      <c r="C584" s="151" t="s">
        <v>655</v>
      </c>
      <c r="D584" s="151" t="s">
        <v>143</v>
      </c>
      <c r="E584" s="152" t="s">
        <v>798</v>
      </c>
      <c r="F584" s="153" t="s">
        <v>799</v>
      </c>
      <c r="G584" s="154" t="s">
        <v>146</v>
      </c>
      <c r="H584" s="155">
        <v>24.178000000000001</v>
      </c>
      <c r="I584" s="156"/>
      <c r="J584" s="157">
        <f>ROUND(I584*H584,2)</f>
        <v>0</v>
      </c>
      <c r="K584" s="153" t="s">
        <v>264</v>
      </c>
      <c r="L584" s="34"/>
      <c r="M584" s="158" t="s">
        <v>1</v>
      </c>
      <c r="N584" s="159" t="s">
        <v>40</v>
      </c>
      <c r="O584" s="59"/>
      <c r="P584" s="160">
        <f>O584*H584</f>
        <v>0</v>
      </c>
      <c r="Q584" s="160">
        <v>4.0200000000000001E-3</v>
      </c>
      <c r="R584" s="160">
        <f>Q584*H584</f>
        <v>9.719556E-2</v>
      </c>
      <c r="S584" s="160">
        <v>0</v>
      </c>
      <c r="T584" s="161">
        <f>S584*H584</f>
        <v>0</v>
      </c>
      <c r="U584" s="33"/>
      <c r="V584" s="33"/>
      <c r="W584" s="33"/>
      <c r="X584" s="33"/>
      <c r="Y584" s="33"/>
      <c r="Z584" s="33"/>
      <c r="AA584" s="33"/>
      <c r="AB584" s="33"/>
      <c r="AC584" s="33"/>
      <c r="AD584" s="33"/>
      <c r="AE584" s="33"/>
      <c r="AR584" s="162" t="s">
        <v>147</v>
      </c>
      <c r="AT584" s="162" t="s">
        <v>143</v>
      </c>
      <c r="AU584" s="162" t="s">
        <v>83</v>
      </c>
      <c r="AY584" s="18" t="s">
        <v>141</v>
      </c>
      <c r="BE584" s="163">
        <f>IF(N584="základní",J584,0)</f>
        <v>0</v>
      </c>
      <c r="BF584" s="163">
        <f>IF(N584="snížená",J584,0)</f>
        <v>0</v>
      </c>
      <c r="BG584" s="163">
        <f>IF(N584="zákl. přenesená",J584,0)</f>
        <v>0</v>
      </c>
      <c r="BH584" s="163">
        <f>IF(N584="sníž. přenesená",J584,0)</f>
        <v>0</v>
      </c>
      <c r="BI584" s="163">
        <f>IF(N584="nulová",J584,0)</f>
        <v>0</v>
      </c>
      <c r="BJ584" s="18" t="s">
        <v>81</v>
      </c>
      <c r="BK584" s="163">
        <f>ROUND(I584*H584,2)</f>
        <v>0</v>
      </c>
      <c r="BL584" s="18" t="s">
        <v>147</v>
      </c>
      <c r="BM584" s="162" t="s">
        <v>800</v>
      </c>
    </row>
    <row r="585" spans="1:65" s="2" customFormat="1" ht="11.25">
      <c r="A585" s="33"/>
      <c r="B585" s="34"/>
      <c r="C585" s="33"/>
      <c r="D585" s="164" t="s">
        <v>149</v>
      </c>
      <c r="E585" s="33"/>
      <c r="F585" s="165" t="s">
        <v>801</v>
      </c>
      <c r="G585" s="33"/>
      <c r="H585" s="33"/>
      <c r="I585" s="166"/>
      <c r="J585" s="33"/>
      <c r="K585" s="33"/>
      <c r="L585" s="34"/>
      <c r="M585" s="167"/>
      <c r="N585" s="168"/>
      <c r="O585" s="59"/>
      <c r="P585" s="59"/>
      <c r="Q585" s="59"/>
      <c r="R585" s="59"/>
      <c r="S585" s="59"/>
      <c r="T585" s="60"/>
      <c r="U585" s="33"/>
      <c r="V585" s="33"/>
      <c r="W585" s="33"/>
      <c r="X585" s="33"/>
      <c r="Y585" s="33"/>
      <c r="Z585" s="33"/>
      <c r="AA585" s="33"/>
      <c r="AB585" s="33"/>
      <c r="AC585" s="33"/>
      <c r="AD585" s="33"/>
      <c r="AE585" s="33"/>
      <c r="AT585" s="18" t="s">
        <v>149</v>
      </c>
      <c r="AU585" s="18" t="s">
        <v>83</v>
      </c>
    </row>
    <row r="586" spans="1:65" s="2" customFormat="1" ht="29.25">
      <c r="A586" s="33"/>
      <c r="B586" s="34"/>
      <c r="C586" s="33"/>
      <c r="D586" s="164" t="s">
        <v>151</v>
      </c>
      <c r="E586" s="33"/>
      <c r="F586" s="169" t="s">
        <v>152</v>
      </c>
      <c r="G586" s="33"/>
      <c r="H586" s="33"/>
      <c r="I586" s="166"/>
      <c r="J586" s="33"/>
      <c r="K586" s="33"/>
      <c r="L586" s="34"/>
      <c r="M586" s="167"/>
      <c r="N586" s="168"/>
      <c r="O586" s="59"/>
      <c r="P586" s="59"/>
      <c r="Q586" s="59"/>
      <c r="R586" s="59"/>
      <c r="S586" s="59"/>
      <c r="T586" s="60"/>
      <c r="U586" s="33"/>
      <c r="V586" s="33"/>
      <c r="W586" s="33"/>
      <c r="X586" s="33"/>
      <c r="Y586" s="33"/>
      <c r="Z586" s="33"/>
      <c r="AA586" s="33"/>
      <c r="AB586" s="33"/>
      <c r="AC586" s="33"/>
      <c r="AD586" s="33"/>
      <c r="AE586" s="33"/>
      <c r="AT586" s="18" t="s">
        <v>151</v>
      </c>
      <c r="AU586" s="18" t="s">
        <v>83</v>
      </c>
    </row>
    <row r="587" spans="1:65" s="13" customFormat="1" ht="11.25">
      <c r="B587" s="170"/>
      <c r="D587" s="164" t="s">
        <v>153</v>
      </c>
      <c r="E587" s="171" t="s">
        <v>1</v>
      </c>
      <c r="F587" s="172" t="s">
        <v>802</v>
      </c>
      <c r="H587" s="173">
        <v>24.178000000000001</v>
      </c>
      <c r="I587" s="174"/>
      <c r="L587" s="170"/>
      <c r="M587" s="175"/>
      <c r="N587" s="176"/>
      <c r="O587" s="176"/>
      <c r="P587" s="176"/>
      <c r="Q587" s="176"/>
      <c r="R587" s="176"/>
      <c r="S587" s="176"/>
      <c r="T587" s="177"/>
      <c r="AT587" s="171" t="s">
        <v>153</v>
      </c>
      <c r="AU587" s="171" t="s">
        <v>83</v>
      </c>
      <c r="AV587" s="13" t="s">
        <v>83</v>
      </c>
      <c r="AW587" s="13" t="s">
        <v>32</v>
      </c>
      <c r="AX587" s="13" t="s">
        <v>81</v>
      </c>
      <c r="AY587" s="171" t="s">
        <v>141</v>
      </c>
    </row>
    <row r="588" spans="1:65" s="2" customFormat="1" ht="24.2" customHeight="1">
      <c r="A588" s="33"/>
      <c r="B588" s="150"/>
      <c r="C588" s="151" t="s">
        <v>803</v>
      </c>
      <c r="D588" s="151" t="s">
        <v>143</v>
      </c>
      <c r="E588" s="152" t="s">
        <v>804</v>
      </c>
      <c r="F588" s="153" t="s">
        <v>805</v>
      </c>
      <c r="G588" s="154" t="s">
        <v>157</v>
      </c>
      <c r="H588" s="155">
        <v>28</v>
      </c>
      <c r="I588" s="156"/>
      <c r="J588" s="157">
        <f>ROUND(I588*H588,2)</f>
        <v>0</v>
      </c>
      <c r="K588" s="153" t="s">
        <v>1</v>
      </c>
      <c r="L588" s="34"/>
      <c r="M588" s="158" t="s">
        <v>1</v>
      </c>
      <c r="N588" s="159" t="s">
        <v>40</v>
      </c>
      <c r="O588" s="59"/>
      <c r="P588" s="160">
        <f>O588*H588</f>
        <v>0</v>
      </c>
      <c r="Q588" s="160">
        <v>4.0000000000000002E-4</v>
      </c>
      <c r="R588" s="160">
        <f>Q588*H588</f>
        <v>1.12E-2</v>
      </c>
      <c r="S588" s="160">
        <v>0</v>
      </c>
      <c r="T588" s="161">
        <f>S588*H588</f>
        <v>0</v>
      </c>
      <c r="U588" s="33"/>
      <c r="V588" s="33"/>
      <c r="W588" s="33"/>
      <c r="X588" s="33"/>
      <c r="Y588" s="33"/>
      <c r="Z588" s="33"/>
      <c r="AA588" s="33"/>
      <c r="AB588" s="33"/>
      <c r="AC588" s="33"/>
      <c r="AD588" s="33"/>
      <c r="AE588" s="33"/>
      <c r="AR588" s="162" t="s">
        <v>147</v>
      </c>
      <c r="AT588" s="162" t="s">
        <v>143</v>
      </c>
      <c r="AU588" s="162" t="s">
        <v>83</v>
      </c>
      <c r="AY588" s="18" t="s">
        <v>141</v>
      </c>
      <c r="BE588" s="163">
        <f>IF(N588="základní",J588,0)</f>
        <v>0</v>
      </c>
      <c r="BF588" s="163">
        <f>IF(N588="snížená",J588,0)</f>
        <v>0</v>
      </c>
      <c r="BG588" s="163">
        <f>IF(N588="zákl. přenesená",J588,0)</f>
        <v>0</v>
      </c>
      <c r="BH588" s="163">
        <f>IF(N588="sníž. přenesená",J588,0)</f>
        <v>0</v>
      </c>
      <c r="BI588" s="163">
        <f>IF(N588="nulová",J588,0)</f>
        <v>0</v>
      </c>
      <c r="BJ588" s="18" t="s">
        <v>81</v>
      </c>
      <c r="BK588" s="163">
        <f>ROUND(I588*H588,2)</f>
        <v>0</v>
      </c>
      <c r="BL588" s="18" t="s">
        <v>147</v>
      </c>
      <c r="BM588" s="162" t="s">
        <v>806</v>
      </c>
    </row>
    <row r="589" spans="1:65" s="2" customFormat="1" ht="19.5">
      <c r="A589" s="33"/>
      <c r="B589" s="34"/>
      <c r="C589" s="33"/>
      <c r="D589" s="164" t="s">
        <v>149</v>
      </c>
      <c r="E589" s="33"/>
      <c r="F589" s="165" t="s">
        <v>807</v>
      </c>
      <c r="G589" s="33"/>
      <c r="H589" s="33"/>
      <c r="I589" s="166"/>
      <c r="J589" s="33"/>
      <c r="K589" s="33"/>
      <c r="L589" s="34"/>
      <c r="M589" s="167"/>
      <c r="N589" s="168"/>
      <c r="O589" s="59"/>
      <c r="P589" s="59"/>
      <c r="Q589" s="59"/>
      <c r="R589" s="59"/>
      <c r="S589" s="59"/>
      <c r="T589" s="60"/>
      <c r="U589" s="33"/>
      <c r="V589" s="33"/>
      <c r="W589" s="33"/>
      <c r="X589" s="33"/>
      <c r="Y589" s="33"/>
      <c r="Z589" s="33"/>
      <c r="AA589" s="33"/>
      <c r="AB589" s="33"/>
      <c r="AC589" s="33"/>
      <c r="AD589" s="33"/>
      <c r="AE589" s="33"/>
      <c r="AT589" s="18" t="s">
        <v>149</v>
      </c>
      <c r="AU589" s="18" t="s">
        <v>83</v>
      </c>
    </row>
    <row r="590" spans="1:65" s="2" customFormat="1" ht="29.25">
      <c r="A590" s="33"/>
      <c r="B590" s="34"/>
      <c r="C590" s="33"/>
      <c r="D590" s="164" t="s">
        <v>151</v>
      </c>
      <c r="E590" s="33"/>
      <c r="F590" s="169" t="s">
        <v>152</v>
      </c>
      <c r="G590" s="33"/>
      <c r="H590" s="33"/>
      <c r="I590" s="166"/>
      <c r="J590" s="33"/>
      <c r="K590" s="33"/>
      <c r="L590" s="34"/>
      <c r="M590" s="167"/>
      <c r="N590" s="168"/>
      <c r="O590" s="59"/>
      <c r="P590" s="59"/>
      <c r="Q590" s="59"/>
      <c r="R590" s="59"/>
      <c r="S590" s="59"/>
      <c r="T590" s="60"/>
      <c r="U590" s="33"/>
      <c r="V590" s="33"/>
      <c r="W590" s="33"/>
      <c r="X590" s="33"/>
      <c r="Y590" s="33"/>
      <c r="Z590" s="33"/>
      <c r="AA590" s="33"/>
      <c r="AB590" s="33"/>
      <c r="AC590" s="33"/>
      <c r="AD590" s="33"/>
      <c r="AE590" s="33"/>
      <c r="AT590" s="18" t="s">
        <v>151</v>
      </c>
      <c r="AU590" s="18" t="s">
        <v>83</v>
      </c>
    </row>
    <row r="591" spans="1:65" s="13" customFormat="1" ht="11.25">
      <c r="B591" s="170"/>
      <c r="D591" s="164" t="s">
        <v>153</v>
      </c>
      <c r="E591" s="171" t="s">
        <v>1</v>
      </c>
      <c r="F591" s="172" t="s">
        <v>304</v>
      </c>
      <c r="H591" s="173">
        <v>28</v>
      </c>
      <c r="I591" s="174"/>
      <c r="L591" s="170"/>
      <c r="M591" s="175"/>
      <c r="N591" s="176"/>
      <c r="O591" s="176"/>
      <c r="P591" s="176"/>
      <c r="Q591" s="176"/>
      <c r="R591" s="176"/>
      <c r="S591" s="176"/>
      <c r="T591" s="177"/>
      <c r="AT591" s="171" t="s">
        <v>153</v>
      </c>
      <c r="AU591" s="171" t="s">
        <v>83</v>
      </c>
      <c r="AV591" s="13" t="s">
        <v>83</v>
      </c>
      <c r="AW591" s="13" t="s">
        <v>32</v>
      </c>
      <c r="AX591" s="13" t="s">
        <v>81</v>
      </c>
      <c r="AY591" s="171" t="s">
        <v>141</v>
      </c>
    </row>
    <row r="592" spans="1:65" s="2" customFormat="1" ht="24.2" customHeight="1">
      <c r="A592" s="33"/>
      <c r="B592" s="150"/>
      <c r="C592" s="151" t="s">
        <v>808</v>
      </c>
      <c r="D592" s="151" t="s">
        <v>143</v>
      </c>
      <c r="E592" s="152" t="s">
        <v>809</v>
      </c>
      <c r="F592" s="153" t="s">
        <v>810</v>
      </c>
      <c r="G592" s="154" t="s">
        <v>157</v>
      </c>
      <c r="H592" s="155">
        <v>2</v>
      </c>
      <c r="I592" s="156"/>
      <c r="J592" s="157">
        <f>ROUND(I592*H592,2)</f>
        <v>0</v>
      </c>
      <c r="K592" s="153" t="s">
        <v>264</v>
      </c>
      <c r="L592" s="34"/>
      <c r="M592" s="158" t="s">
        <v>1</v>
      </c>
      <c r="N592" s="159" t="s">
        <v>40</v>
      </c>
      <c r="O592" s="59"/>
      <c r="P592" s="160">
        <f>O592*H592</f>
        <v>0</v>
      </c>
      <c r="Q592" s="160">
        <v>3.1199999999999999E-3</v>
      </c>
      <c r="R592" s="160">
        <f>Q592*H592</f>
        <v>6.2399999999999999E-3</v>
      </c>
      <c r="S592" s="160">
        <v>0</v>
      </c>
      <c r="T592" s="161">
        <f>S592*H592</f>
        <v>0</v>
      </c>
      <c r="U592" s="33"/>
      <c r="V592" s="33"/>
      <c r="W592" s="33"/>
      <c r="X592" s="33"/>
      <c r="Y592" s="33"/>
      <c r="Z592" s="33"/>
      <c r="AA592" s="33"/>
      <c r="AB592" s="33"/>
      <c r="AC592" s="33"/>
      <c r="AD592" s="33"/>
      <c r="AE592" s="33"/>
      <c r="AR592" s="162" t="s">
        <v>147</v>
      </c>
      <c r="AT592" s="162" t="s">
        <v>143</v>
      </c>
      <c r="AU592" s="162" t="s">
        <v>83</v>
      </c>
      <c r="AY592" s="18" t="s">
        <v>141</v>
      </c>
      <c r="BE592" s="163">
        <f>IF(N592="základní",J592,0)</f>
        <v>0</v>
      </c>
      <c r="BF592" s="163">
        <f>IF(N592="snížená",J592,0)</f>
        <v>0</v>
      </c>
      <c r="BG592" s="163">
        <f>IF(N592="zákl. přenesená",J592,0)</f>
        <v>0</v>
      </c>
      <c r="BH592" s="163">
        <f>IF(N592="sníž. přenesená",J592,0)</f>
        <v>0</v>
      </c>
      <c r="BI592" s="163">
        <f>IF(N592="nulová",J592,0)</f>
        <v>0</v>
      </c>
      <c r="BJ592" s="18" t="s">
        <v>81</v>
      </c>
      <c r="BK592" s="163">
        <f>ROUND(I592*H592,2)</f>
        <v>0</v>
      </c>
      <c r="BL592" s="18" t="s">
        <v>147</v>
      </c>
      <c r="BM592" s="162" t="s">
        <v>811</v>
      </c>
    </row>
    <row r="593" spans="1:65" s="2" customFormat="1" ht="19.5">
      <c r="A593" s="33"/>
      <c r="B593" s="34"/>
      <c r="C593" s="33"/>
      <c r="D593" s="164" t="s">
        <v>149</v>
      </c>
      <c r="E593" s="33"/>
      <c r="F593" s="165" t="s">
        <v>812</v>
      </c>
      <c r="G593" s="33"/>
      <c r="H593" s="33"/>
      <c r="I593" s="166"/>
      <c r="J593" s="33"/>
      <c r="K593" s="33"/>
      <c r="L593" s="34"/>
      <c r="M593" s="167"/>
      <c r="N593" s="168"/>
      <c r="O593" s="59"/>
      <c r="P593" s="59"/>
      <c r="Q593" s="59"/>
      <c r="R593" s="59"/>
      <c r="S593" s="59"/>
      <c r="T593" s="60"/>
      <c r="U593" s="33"/>
      <c r="V593" s="33"/>
      <c r="W593" s="33"/>
      <c r="X593" s="33"/>
      <c r="Y593" s="33"/>
      <c r="Z593" s="33"/>
      <c r="AA593" s="33"/>
      <c r="AB593" s="33"/>
      <c r="AC593" s="33"/>
      <c r="AD593" s="33"/>
      <c r="AE593" s="33"/>
      <c r="AT593" s="18" t="s">
        <v>149</v>
      </c>
      <c r="AU593" s="18" t="s">
        <v>83</v>
      </c>
    </row>
    <row r="594" spans="1:65" s="2" customFormat="1" ht="29.25">
      <c r="A594" s="33"/>
      <c r="B594" s="34"/>
      <c r="C594" s="33"/>
      <c r="D594" s="164" t="s">
        <v>151</v>
      </c>
      <c r="E594" s="33"/>
      <c r="F594" s="169" t="s">
        <v>152</v>
      </c>
      <c r="G594" s="33"/>
      <c r="H594" s="33"/>
      <c r="I594" s="166"/>
      <c r="J594" s="33"/>
      <c r="K594" s="33"/>
      <c r="L594" s="34"/>
      <c r="M594" s="167"/>
      <c r="N594" s="168"/>
      <c r="O594" s="59"/>
      <c r="P594" s="59"/>
      <c r="Q594" s="59"/>
      <c r="R594" s="59"/>
      <c r="S594" s="59"/>
      <c r="T594" s="60"/>
      <c r="U594" s="33"/>
      <c r="V594" s="33"/>
      <c r="W594" s="33"/>
      <c r="X594" s="33"/>
      <c r="Y594" s="33"/>
      <c r="Z594" s="33"/>
      <c r="AA594" s="33"/>
      <c r="AB594" s="33"/>
      <c r="AC594" s="33"/>
      <c r="AD594" s="33"/>
      <c r="AE594" s="33"/>
      <c r="AT594" s="18" t="s">
        <v>151</v>
      </c>
      <c r="AU594" s="18" t="s">
        <v>83</v>
      </c>
    </row>
    <row r="595" spans="1:65" s="13" customFormat="1" ht="11.25">
      <c r="B595" s="170"/>
      <c r="D595" s="164" t="s">
        <v>153</v>
      </c>
      <c r="E595" s="171" t="s">
        <v>1</v>
      </c>
      <c r="F595" s="172" t="s">
        <v>83</v>
      </c>
      <c r="H595" s="173">
        <v>2</v>
      </c>
      <c r="I595" s="174"/>
      <c r="L595" s="170"/>
      <c r="M595" s="175"/>
      <c r="N595" s="176"/>
      <c r="O595" s="176"/>
      <c r="P595" s="176"/>
      <c r="Q595" s="176"/>
      <c r="R595" s="176"/>
      <c r="S595" s="176"/>
      <c r="T595" s="177"/>
      <c r="AT595" s="171" t="s">
        <v>153</v>
      </c>
      <c r="AU595" s="171" t="s">
        <v>83</v>
      </c>
      <c r="AV595" s="13" t="s">
        <v>83</v>
      </c>
      <c r="AW595" s="13" t="s">
        <v>32</v>
      </c>
      <c r="AX595" s="13" t="s">
        <v>81</v>
      </c>
      <c r="AY595" s="171" t="s">
        <v>141</v>
      </c>
    </row>
    <row r="596" spans="1:65" s="12" customFormat="1" ht="22.9" customHeight="1">
      <c r="B596" s="137"/>
      <c r="D596" s="138" t="s">
        <v>74</v>
      </c>
      <c r="E596" s="148" t="s">
        <v>165</v>
      </c>
      <c r="F596" s="148" t="s">
        <v>813</v>
      </c>
      <c r="I596" s="140"/>
      <c r="J596" s="149">
        <f>BK596</f>
        <v>0</v>
      </c>
      <c r="L596" s="137"/>
      <c r="M596" s="142"/>
      <c r="N596" s="143"/>
      <c r="O596" s="143"/>
      <c r="P596" s="144">
        <f>SUM(P597:P634)</f>
        <v>0</v>
      </c>
      <c r="Q596" s="143"/>
      <c r="R596" s="144">
        <f>SUM(R597:R634)</f>
        <v>6.7765724000000009</v>
      </c>
      <c r="S596" s="143"/>
      <c r="T596" s="145">
        <f>SUM(T597:T634)</f>
        <v>0</v>
      </c>
      <c r="AR596" s="138" t="s">
        <v>81</v>
      </c>
      <c r="AT596" s="146" t="s">
        <v>74</v>
      </c>
      <c r="AU596" s="146" t="s">
        <v>81</v>
      </c>
      <c r="AY596" s="138" t="s">
        <v>141</v>
      </c>
      <c r="BK596" s="147">
        <f>SUM(BK597:BK634)</f>
        <v>0</v>
      </c>
    </row>
    <row r="597" spans="1:65" s="2" customFormat="1" ht="24.2" customHeight="1">
      <c r="A597" s="33"/>
      <c r="B597" s="150"/>
      <c r="C597" s="151" t="s">
        <v>814</v>
      </c>
      <c r="D597" s="151" t="s">
        <v>143</v>
      </c>
      <c r="E597" s="152" t="s">
        <v>815</v>
      </c>
      <c r="F597" s="153" t="s">
        <v>816</v>
      </c>
      <c r="G597" s="154" t="s">
        <v>263</v>
      </c>
      <c r="H597" s="155">
        <v>70.335999999999999</v>
      </c>
      <c r="I597" s="156"/>
      <c r="J597" s="157">
        <f>ROUND(I597*H597,2)</f>
        <v>0</v>
      </c>
      <c r="K597" s="153" t="s">
        <v>264</v>
      </c>
      <c r="L597" s="34"/>
      <c r="M597" s="158" t="s">
        <v>1</v>
      </c>
      <c r="N597" s="159" t="s">
        <v>40</v>
      </c>
      <c r="O597" s="59"/>
      <c r="P597" s="160">
        <f>O597*H597</f>
        <v>0</v>
      </c>
      <c r="Q597" s="160">
        <v>7.1900000000000006E-2</v>
      </c>
      <c r="R597" s="160">
        <f>Q597*H597</f>
        <v>5.0571584000000005</v>
      </c>
      <c r="S597" s="160">
        <v>0</v>
      </c>
      <c r="T597" s="161">
        <f>S597*H597</f>
        <v>0</v>
      </c>
      <c r="U597" s="33"/>
      <c r="V597" s="33"/>
      <c r="W597" s="33"/>
      <c r="X597" s="33"/>
      <c r="Y597" s="33"/>
      <c r="Z597" s="33"/>
      <c r="AA597" s="33"/>
      <c r="AB597" s="33"/>
      <c r="AC597" s="33"/>
      <c r="AD597" s="33"/>
      <c r="AE597" s="33"/>
      <c r="AR597" s="162" t="s">
        <v>147</v>
      </c>
      <c r="AT597" s="162" t="s">
        <v>143</v>
      </c>
      <c r="AU597" s="162" t="s">
        <v>83</v>
      </c>
      <c r="AY597" s="18" t="s">
        <v>141</v>
      </c>
      <c r="BE597" s="163">
        <f>IF(N597="základní",J597,0)</f>
        <v>0</v>
      </c>
      <c r="BF597" s="163">
        <f>IF(N597="snížená",J597,0)</f>
        <v>0</v>
      </c>
      <c r="BG597" s="163">
        <f>IF(N597="zákl. přenesená",J597,0)</f>
        <v>0</v>
      </c>
      <c r="BH597" s="163">
        <f>IF(N597="sníž. přenesená",J597,0)</f>
        <v>0</v>
      </c>
      <c r="BI597" s="163">
        <f>IF(N597="nulová",J597,0)</f>
        <v>0</v>
      </c>
      <c r="BJ597" s="18" t="s">
        <v>81</v>
      </c>
      <c r="BK597" s="163">
        <f>ROUND(I597*H597,2)</f>
        <v>0</v>
      </c>
      <c r="BL597" s="18" t="s">
        <v>147</v>
      </c>
      <c r="BM597" s="162" t="s">
        <v>817</v>
      </c>
    </row>
    <row r="598" spans="1:65" s="2" customFormat="1" ht="39">
      <c r="A598" s="33"/>
      <c r="B598" s="34"/>
      <c r="C598" s="33"/>
      <c r="D598" s="164" t="s">
        <v>149</v>
      </c>
      <c r="E598" s="33"/>
      <c r="F598" s="165" t="s">
        <v>818</v>
      </c>
      <c r="G598" s="33"/>
      <c r="H598" s="33"/>
      <c r="I598" s="166"/>
      <c r="J598" s="33"/>
      <c r="K598" s="33"/>
      <c r="L598" s="34"/>
      <c r="M598" s="167"/>
      <c r="N598" s="168"/>
      <c r="O598" s="59"/>
      <c r="P598" s="59"/>
      <c r="Q598" s="59"/>
      <c r="R598" s="59"/>
      <c r="S598" s="59"/>
      <c r="T598" s="60"/>
      <c r="U598" s="33"/>
      <c r="V598" s="33"/>
      <c r="W598" s="33"/>
      <c r="X598" s="33"/>
      <c r="Y598" s="33"/>
      <c r="Z598" s="33"/>
      <c r="AA598" s="33"/>
      <c r="AB598" s="33"/>
      <c r="AC598" s="33"/>
      <c r="AD598" s="33"/>
      <c r="AE598" s="33"/>
      <c r="AT598" s="18" t="s">
        <v>149</v>
      </c>
      <c r="AU598" s="18" t="s">
        <v>83</v>
      </c>
    </row>
    <row r="599" spans="1:65" s="2" customFormat="1" ht="29.25">
      <c r="A599" s="33"/>
      <c r="B599" s="34"/>
      <c r="C599" s="33"/>
      <c r="D599" s="164" t="s">
        <v>151</v>
      </c>
      <c r="E599" s="33"/>
      <c r="F599" s="169" t="s">
        <v>152</v>
      </c>
      <c r="G599" s="33"/>
      <c r="H599" s="33"/>
      <c r="I599" s="166"/>
      <c r="J599" s="33"/>
      <c r="K599" s="33"/>
      <c r="L599" s="34"/>
      <c r="M599" s="167"/>
      <c r="N599" s="168"/>
      <c r="O599" s="59"/>
      <c r="P599" s="59"/>
      <c r="Q599" s="59"/>
      <c r="R599" s="59"/>
      <c r="S599" s="59"/>
      <c r="T599" s="60"/>
      <c r="U599" s="33"/>
      <c r="V599" s="33"/>
      <c r="W599" s="33"/>
      <c r="X599" s="33"/>
      <c r="Y599" s="33"/>
      <c r="Z599" s="33"/>
      <c r="AA599" s="33"/>
      <c r="AB599" s="33"/>
      <c r="AC599" s="33"/>
      <c r="AD599" s="33"/>
      <c r="AE599" s="33"/>
      <c r="AT599" s="18" t="s">
        <v>151</v>
      </c>
      <c r="AU599" s="18" t="s">
        <v>83</v>
      </c>
    </row>
    <row r="600" spans="1:65" s="14" customFormat="1" ht="11.25">
      <c r="B600" s="178"/>
      <c r="D600" s="164" t="s">
        <v>153</v>
      </c>
      <c r="E600" s="179" t="s">
        <v>1</v>
      </c>
      <c r="F600" s="180" t="s">
        <v>796</v>
      </c>
      <c r="H600" s="179" t="s">
        <v>1</v>
      </c>
      <c r="I600" s="181"/>
      <c r="L600" s="178"/>
      <c r="M600" s="182"/>
      <c r="N600" s="183"/>
      <c r="O600" s="183"/>
      <c r="P600" s="183"/>
      <c r="Q600" s="183"/>
      <c r="R600" s="183"/>
      <c r="S600" s="183"/>
      <c r="T600" s="184"/>
      <c r="AT600" s="179" t="s">
        <v>153</v>
      </c>
      <c r="AU600" s="179" t="s">
        <v>83</v>
      </c>
      <c r="AV600" s="14" t="s">
        <v>81</v>
      </c>
      <c r="AW600" s="14" t="s">
        <v>32</v>
      </c>
      <c r="AX600" s="14" t="s">
        <v>75</v>
      </c>
      <c r="AY600" s="179" t="s">
        <v>141</v>
      </c>
    </row>
    <row r="601" spans="1:65" s="13" customFormat="1" ht="11.25">
      <c r="B601" s="170"/>
      <c r="D601" s="164" t="s">
        <v>153</v>
      </c>
      <c r="E601" s="171" t="s">
        <v>1</v>
      </c>
      <c r="F601" s="172" t="s">
        <v>819</v>
      </c>
      <c r="H601" s="173">
        <v>70.335999999999999</v>
      </c>
      <c r="I601" s="174"/>
      <c r="L601" s="170"/>
      <c r="M601" s="175"/>
      <c r="N601" s="176"/>
      <c r="O601" s="176"/>
      <c r="P601" s="176"/>
      <c r="Q601" s="176"/>
      <c r="R601" s="176"/>
      <c r="S601" s="176"/>
      <c r="T601" s="177"/>
      <c r="AT601" s="171" t="s">
        <v>153</v>
      </c>
      <c r="AU601" s="171" t="s">
        <v>83</v>
      </c>
      <c r="AV601" s="13" t="s">
        <v>83</v>
      </c>
      <c r="AW601" s="13" t="s">
        <v>32</v>
      </c>
      <c r="AX601" s="13" t="s">
        <v>81</v>
      </c>
      <c r="AY601" s="171" t="s">
        <v>141</v>
      </c>
    </row>
    <row r="602" spans="1:65" s="2" customFormat="1" ht="14.45" customHeight="1">
      <c r="A602" s="33"/>
      <c r="B602" s="150"/>
      <c r="C602" s="201" t="s">
        <v>820</v>
      </c>
      <c r="D602" s="201" t="s">
        <v>459</v>
      </c>
      <c r="E602" s="202" t="s">
        <v>821</v>
      </c>
      <c r="F602" s="203" t="s">
        <v>822</v>
      </c>
      <c r="G602" s="204" t="s">
        <v>146</v>
      </c>
      <c r="H602" s="205">
        <v>7.7370000000000001</v>
      </c>
      <c r="I602" s="206"/>
      <c r="J602" s="207">
        <f>ROUND(I602*H602,2)</f>
        <v>0</v>
      </c>
      <c r="K602" s="203" t="s">
        <v>264</v>
      </c>
      <c r="L602" s="208"/>
      <c r="M602" s="209" t="s">
        <v>1</v>
      </c>
      <c r="N602" s="210" t="s">
        <v>40</v>
      </c>
      <c r="O602" s="59"/>
      <c r="P602" s="160">
        <f>O602*H602</f>
        <v>0</v>
      </c>
      <c r="Q602" s="160">
        <v>0.222</v>
      </c>
      <c r="R602" s="160">
        <f>Q602*H602</f>
        <v>1.717614</v>
      </c>
      <c r="S602" s="160">
        <v>0</v>
      </c>
      <c r="T602" s="161">
        <f>S602*H602</f>
        <v>0</v>
      </c>
      <c r="U602" s="33"/>
      <c r="V602" s="33"/>
      <c r="W602" s="33"/>
      <c r="X602" s="33"/>
      <c r="Y602" s="33"/>
      <c r="Z602" s="33"/>
      <c r="AA602" s="33"/>
      <c r="AB602" s="33"/>
      <c r="AC602" s="33"/>
      <c r="AD602" s="33"/>
      <c r="AE602" s="33"/>
      <c r="AR602" s="162" t="s">
        <v>185</v>
      </c>
      <c r="AT602" s="162" t="s">
        <v>459</v>
      </c>
      <c r="AU602" s="162" t="s">
        <v>83</v>
      </c>
      <c r="AY602" s="18" t="s">
        <v>141</v>
      </c>
      <c r="BE602" s="163">
        <f>IF(N602="základní",J602,0)</f>
        <v>0</v>
      </c>
      <c r="BF602" s="163">
        <f>IF(N602="snížená",J602,0)</f>
        <v>0</v>
      </c>
      <c r="BG602" s="163">
        <f>IF(N602="zákl. přenesená",J602,0)</f>
        <v>0</v>
      </c>
      <c r="BH602" s="163">
        <f>IF(N602="sníž. přenesená",J602,0)</f>
        <v>0</v>
      </c>
      <c r="BI602" s="163">
        <f>IF(N602="nulová",J602,0)</f>
        <v>0</v>
      </c>
      <c r="BJ602" s="18" t="s">
        <v>81</v>
      </c>
      <c r="BK602" s="163">
        <f>ROUND(I602*H602,2)</f>
        <v>0</v>
      </c>
      <c r="BL602" s="18" t="s">
        <v>147</v>
      </c>
      <c r="BM602" s="162" t="s">
        <v>823</v>
      </c>
    </row>
    <row r="603" spans="1:65" s="2" customFormat="1" ht="11.25">
      <c r="A603" s="33"/>
      <c r="B603" s="34"/>
      <c r="C603" s="33"/>
      <c r="D603" s="164" t="s">
        <v>149</v>
      </c>
      <c r="E603" s="33"/>
      <c r="F603" s="165" t="s">
        <v>822</v>
      </c>
      <c r="G603" s="33"/>
      <c r="H603" s="33"/>
      <c r="I603" s="166"/>
      <c r="J603" s="33"/>
      <c r="K603" s="33"/>
      <c r="L603" s="34"/>
      <c r="M603" s="167"/>
      <c r="N603" s="168"/>
      <c r="O603" s="59"/>
      <c r="P603" s="59"/>
      <c r="Q603" s="59"/>
      <c r="R603" s="59"/>
      <c r="S603" s="59"/>
      <c r="T603" s="60"/>
      <c r="U603" s="33"/>
      <c r="V603" s="33"/>
      <c r="W603" s="33"/>
      <c r="X603" s="33"/>
      <c r="Y603" s="33"/>
      <c r="Z603" s="33"/>
      <c r="AA603" s="33"/>
      <c r="AB603" s="33"/>
      <c r="AC603" s="33"/>
      <c r="AD603" s="33"/>
      <c r="AE603" s="33"/>
      <c r="AT603" s="18" t="s">
        <v>149</v>
      </c>
      <c r="AU603" s="18" t="s">
        <v>83</v>
      </c>
    </row>
    <row r="604" spans="1:65" s="13" customFormat="1" ht="11.25">
      <c r="B604" s="170"/>
      <c r="D604" s="164" t="s">
        <v>153</v>
      </c>
      <c r="E604" s="171" t="s">
        <v>1</v>
      </c>
      <c r="F604" s="172" t="s">
        <v>824</v>
      </c>
      <c r="H604" s="173">
        <v>7.0339999999999998</v>
      </c>
      <c r="I604" s="174"/>
      <c r="L604" s="170"/>
      <c r="M604" s="175"/>
      <c r="N604" s="176"/>
      <c r="O604" s="176"/>
      <c r="P604" s="176"/>
      <c r="Q604" s="176"/>
      <c r="R604" s="176"/>
      <c r="S604" s="176"/>
      <c r="T604" s="177"/>
      <c r="AT604" s="171" t="s">
        <v>153</v>
      </c>
      <c r="AU604" s="171" t="s">
        <v>83</v>
      </c>
      <c r="AV604" s="13" t="s">
        <v>83</v>
      </c>
      <c r="AW604" s="13" t="s">
        <v>32</v>
      </c>
      <c r="AX604" s="13" t="s">
        <v>81</v>
      </c>
      <c r="AY604" s="171" t="s">
        <v>141</v>
      </c>
    </row>
    <row r="605" spans="1:65" s="13" customFormat="1" ht="11.25">
      <c r="B605" s="170"/>
      <c r="D605" s="164" t="s">
        <v>153</v>
      </c>
      <c r="F605" s="172" t="s">
        <v>825</v>
      </c>
      <c r="H605" s="173">
        <v>7.7370000000000001</v>
      </c>
      <c r="I605" s="174"/>
      <c r="L605" s="170"/>
      <c r="M605" s="175"/>
      <c r="N605" s="176"/>
      <c r="O605" s="176"/>
      <c r="P605" s="176"/>
      <c r="Q605" s="176"/>
      <c r="R605" s="176"/>
      <c r="S605" s="176"/>
      <c r="T605" s="177"/>
      <c r="AT605" s="171" t="s">
        <v>153</v>
      </c>
      <c r="AU605" s="171" t="s">
        <v>83</v>
      </c>
      <c r="AV605" s="13" t="s">
        <v>83</v>
      </c>
      <c r="AW605" s="13" t="s">
        <v>3</v>
      </c>
      <c r="AX605" s="13" t="s">
        <v>81</v>
      </c>
      <c r="AY605" s="171" t="s">
        <v>141</v>
      </c>
    </row>
    <row r="606" spans="1:65" s="2" customFormat="1" ht="14.45" customHeight="1">
      <c r="A606" s="33"/>
      <c r="B606" s="150"/>
      <c r="C606" s="151" t="s">
        <v>826</v>
      </c>
      <c r="D606" s="151" t="s">
        <v>143</v>
      </c>
      <c r="E606" s="152" t="s">
        <v>827</v>
      </c>
      <c r="F606" s="153" t="s">
        <v>828</v>
      </c>
      <c r="G606" s="154" t="s">
        <v>263</v>
      </c>
      <c r="H606" s="155">
        <v>16.8</v>
      </c>
      <c r="I606" s="156"/>
      <c r="J606" s="157">
        <f>ROUND(I606*H606,2)</f>
        <v>0</v>
      </c>
      <c r="K606" s="153" t="s">
        <v>264</v>
      </c>
      <c r="L606" s="34"/>
      <c r="M606" s="158" t="s">
        <v>1</v>
      </c>
      <c r="N606" s="159" t="s">
        <v>40</v>
      </c>
      <c r="O606" s="59"/>
      <c r="P606" s="160">
        <f>O606*H606</f>
        <v>0</v>
      </c>
      <c r="Q606" s="160">
        <v>0</v>
      </c>
      <c r="R606" s="160">
        <f>Q606*H606</f>
        <v>0</v>
      </c>
      <c r="S606" s="160">
        <v>0</v>
      </c>
      <c r="T606" s="161">
        <f>S606*H606</f>
        <v>0</v>
      </c>
      <c r="U606" s="33"/>
      <c r="V606" s="33"/>
      <c r="W606" s="33"/>
      <c r="X606" s="33"/>
      <c r="Y606" s="33"/>
      <c r="Z606" s="33"/>
      <c r="AA606" s="33"/>
      <c r="AB606" s="33"/>
      <c r="AC606" s="33"/>
      <c r="AD606" s="33"/>
      <c r="AE606" s="33"/>
      <c r="AR606" s="162" t="s">
        <v>147</v>
      </c>
      <c r="AT606" s="162" t="s">
        <v>143</v>
      </c>
      <c r="AU606" s="162" t="s">
        <v>83</v>
      </c>
      <c r="AY606" s="18" t="s">
        <v>141</v>
      </c>
      <c r="BE606" s="163">
        <f>IF(N606="základní",J606,0)</f>
        <v>0</v>
      </c>
      <c r="BF606" s="163">
        <f>IF(N606="snížená",J606,0)</f>
        <v>0</v>
      </c>
      <c r="BG606" s="163">
        <f>IF(N606="zákl. přenesená",J606,0)</f>
        <v>0</v>
      </c>
      <c r="BH606" s="163">
        <f>IF(N606="sníž. přenesená",J606,0)</f>
        <v>0</v>
      </c>
      <c r="BI606" s="163">
        <f>IF(N606="nulová",J606,0)</f>
        <v>0</v>
      </c>
      <c r="BJ606" s="18" t="s">
        <v>81</v>
      </c>
      <c r="BK606" s="163">
        <f>ROUND(I606*H606,2)</f>
        <v>0</v>
      </c>
      <c r="BL606" s="18" t="s">
        <v>147</v>
      </c>
      <c r="BM606" s="162" t="s">
        <v>829</v>
      </c>
    </row>
    <row r="607" spans="1:65" s="2" customFormat="1" ht="19.5">
      <c r="A607" s="33"/>
      <c r="B607" s="34"/>
      <c r="C607" s="33"/>
      <c r="D607" s="164" t="s">
        <v>149</v>
      </c>
      <c r="E607" s="33"/>
      <c r="F607" s="165" t="s">
        <v>830</v>
      </c>
      <c r="G607" s="33"/>
      <c r="H607" s="33"/>
      <c r="I607" s="166"/>
      <c r="J607" s="33"/>
      <c r="K607" s="33"/>
      <c r="L607" s="34"/>
      <c r="M607" s="167"/>
      <c r="N607" s="168"/>
      <c r="O607" s="59"/>
      <c r="P607" s="59"/>
      <c r="Q607" s="59"/>
      <c r="R607" s="59"/>
      <c r="S607" s="59"/>
      <c r="T607" s="60"/>
      <c r="U607" s="33"/>
      <c r="V607" s="33"/>
      <c r="W607" s="33"/>
      <c r="X607" s="33"/>
      <c r="Y607" s="33"/>
      <c r="Z607" s="33"/>
      <c r="AA607" s="33"/>
      <c r="AB607" s="33"/>
      <c r="AC607" s="33"/>
      <c r="AD607" s="33"/>
      <c r="AE607" s="33"/>
      <c r="AT607" s="18" t="s">
        <v>149</v>
      </c>
      <c r="AU607" s="18" t="s">
        <v>83</v>
      </c>
    </row>
    <row r="608" spans="1:65" s="2" customFormat="1" ht="29.25">
      <c r="A608" s="33"/>
      <c r="B608" s="34"/>
      <c r="C608" s="33"/>
      <c r="D608" s="164" t="s">
        <v>151</v>
      </c>
      <c r="E608" s="33"/>
      <c r="F608" s="169" t="s">
        <v>152</v>
      </c>
      <c r="G608" s="33"/>
      <c r="H608" s="33"/>
      <c r="I608" s="166"/>
      <c r="J608" s="33"/>
      <c r="K608" s="33"/>
      <c r="L608" s="34"/>
      <c r="M608" s="167"/>
      <c r="N608" s="168"/>
      <c r="O608" s="59"/>
      <c r="P608" s="59"/>
      <c r="Q608" s="59"/>
      <c r="R608" s="59"/>
      <c r="S608" s="59"/>
      <c r="T608" s="60"/>
      <c r="U608" s="33"/>
      <c r="V608" s="33"/>
      <c r="W608" s="33"/>
      <c r="X608" s="33"/>
      <c r="Y608" s="33"/>
      <c r="Z608" s="33"/>
      <c r="AA608" s="33"/>
      <c r="AB608" s="33"/>
      <c r="AC608" s="33"/>
      <c r="AD608" s="33"/>
      <c r="AE608" s="33"/>
      <c r="AT608" s="18" t="s">
        <v>151</v>
      </c>
      <c r="AU608" s="18" t="s">
        <v>83</v>
      </c>
    </row>
    <row r="609" spans="1:65" s="13" customFormat="1" ht="11.25">
      <c r="B609" s="170"/>
      <c r="D609" s="164" t="s">
        <v>153</v>
      </c>
      <c r="E609" s="171" t="s">
        <v>1</v>
      </c>
      <c r="F609" s="172" t="s">
        <v>831</v>
      </c>
      <c r="H609" s="173">
        <v>16.8</v>
      </c>
      <c r="I609" s="174"/>
      <c r="L609" s="170"/>
      <c r="M609" s="175"/>
      <c r="N609" s="176"/>
      <c r="O609" s="176"/>
      <c r="P609" s="176"/>
      <c r="Q609" s="176"/>
      <c r="R609" s="176"/>
      <c r="S609" s="176"/>
      <c r="T609" s="177"/>
      <c r="AT609" s="171" t="s">
        <v>153</v>
      </c>
      <c r="AU609" s="171" t="s">
        <v>83</v>
      </c>
      <c r="AV609" s="13" t="s">
        <v>83</v>
      </c>
      <c r="AW609" s="13" t="s">
        <v>32</v>
      </c>
      <c r="AX609" s="13" t="s">
        <v>81</v>
      </c>
      <c r="AY609" s="171" t="s">
        <v>141</v>
      </c>
    </row>
    <row r="610" spans="1:65" s="2" customFormat="1" ht="24.2" customHeight="1">
      <c r="A610" s="33"/>
      <c r="B610" s="150"/>
      <c r="C610" s="151" t="s">
        <v>832</v>
      </c>
      <c r="D610" s="151" t="s">
        <v>143</v>
      </c>
      <c r="E610" s="152" t="s">
        <v>833</v>
      </c>
      <c r="F610" s="153" t="s">
        <v>834</v>
      </c>
      <c r="G610" s="154" t="s">
        <v>157</v>
      </c>
      <c r="H610" s="155">
        <v>18</v>
      </c>
      <c r="I610" s="156"/>
      <c r="J610" s="157">
        <f>ROUND(I610*H610,2)</f>
        <v>0</v>
      </c>
      <c r="K610" s="153" t="s">
        <v>1</v>
      </c>
      <c r="L610" s="34"/>
      <c r="M610" s="158" t="s">
        <v>1</v>
      </c>
      <c r="N610" s="159" t="s">
        <v>40</v>
      </c>
      <c r="O610" s="59"/>
      <c r="P610" s="160">
        <f>O610*H610</f>
        <v>0</v>
      </c>
      <c r="Q610" s="160">
        <v>1E-4</v>
      </c>
      <c r="R610" s="160">
        <f>Q610*H610</f>
        <v>1.8000000000000002E-3</v>
      </c>
      <c r="S610" s="160">
        <v>0</v>
      </c>
      <c r="T610" s="161">
        <f>S610*H610</f>
        <v>0</v>
      </c>
      <c r="U610" s="33"/>
      <c r="V610" s="33"/>
      <c r="W610" s="33"/>
      <c r="X610" s="33"/>
      <c r="Y610" s="33"/>
      <c r="Z610" s="33"/>
      <c r="AA610" s="33"/>
      <c r="AB610" s="33"/>
      <c r="AC610" s="33"/>
      <c r="AD610" s="33"/>
      <c r="AE610" s="33"/>
      <c r="AR610" s="162" t="s">
        <v>147</v>
      </c>
      <c r="AT610" s="162" t="s">
        <v>143</v>
      </c>
      <c r="AU610" s="162" t="s">
        <v>83</v>
      </c>
      <c r="AY610" s="18" t="s">
        <v>141</v>
      </c>
      <c r="BE610" s="163">
        <f>IF(N610="základní",J610,0)</f>
        <v>0</v>
      </c>
      <c r="BF610" s="163">
        <f>IF(N610="snížená",J610,0)</f>
        <v>0</v>
      </c>
      <c r="BG610" s="163">
        <f>IF(N610="zákl. přenesená",J610,0)</f>
        <v>0</v>
      </c>
      <c r="BH610" s="163">
        <f>IF(N610="sníž. přenesená",J610,0)</f>
        <v>0</v>
      </c>
      <c r="BI610" s="163">
        <f>IF(N610="nulová",J610,0)</f>
        <v>0</v>
      </c>
      <c r="BJ610" s="18" t="s">
        <v>81</v>
      </c>
      <c r="BK610" s="163">
        <f>ROUND(I610*H610,2)</f>
        <v>0</v>
      </c>
      <c r="BL610" s="18" t="s">
        <v>147</v>
      </c>
      <c r="BM610" s="162" t="s">
        <v>835</v>
      </c>
    </row>
    <row r="611" spans="1:65" s="2" customFormat="1" ht="11.25">
      <c r="A611" s="33"/>
      <c r="B611" s="34"/>
      <c r="C611" s="33"/>
      <c r="D611" s="164" t="s">
        <v>149</v>
      </c>
      <c r="E611" s="33"/>
      <c r="F611" s="165" t="s">
        <v>834</v>
      </c>
      <c r="G611" s="33"/>
      <c r="H611" s="33"/>
      <c r="I611" s="166"/>
      <c r="J611" s="33"/>
      <c r="K611" s="33"/>
      <c r="L611" s="34"/>
      <c r="M611" s="167"/>
      <c r="N611" s="168"/>
      <c r="O611" s="59"/>
      <c r="P611" s="59"/>
      <c r="Q611" s="59"/>
      <c r="R611" s="59"/>
      <c r="S611" s="59"/>
      <c r="T611" s="60"/>
      <c r="U611" s="33"/>
      <c r="V611" s="33"/>
      <c r="W611" s="33"/>
      <c r="X611" s="33"/>
      <c r="Y611" s="33"/>
      <c r="Z611" s="33"/>
      <c r="AA611" s="33"/>
      <c r="AB611" s="33"/>
      <c r="AC611" s="33"/>
      <c r="AD611" s="33"/>
      <c r="AE611" s="33"/>
      <c r="AT611" s="18" t="s">
        <v>149</v>
      </c>
      <c r="AU611" s="18" t="s">
        <v>83</v>
      </c>
    </row>
    <row r="612" spans="1:65" s="13" customFormat="1" ht="11.25">
      <c r="B612" s="170"/>
      <c r="D612" s="164" t="s">
        <v>153</v>
      </c>
      <c r="E612" s="171" t="s">
        <v>1</v>
      </c>
      <c r="F612" s="172" t="s">
        <v>244</v>
      </c>
      <c r="H612" s="173">
        <v>18</v>
      </c>
      <c r="I612" s="174"/>
      <c r="L612" s="170"/>
      <c r="M612" s="175"/>
      <c r="N612" s="176"/>
      <c r="O612" s="176"/>
      <c r="P612" s="176"/>
      <c r="Q612" s="176"/>
      <c r="R612" s="176"/>
      <c r="S612" s="176"/>
      <c r="T612" s="177"/>
      <c r="AT612" s="171" t="s">
        <v>153</v>
      </c>
      <c r="AU612" s="171" t="s">
        <v>83</v>
      </c>
      <c r="AV612" s="13" t="s">
        <v>83</v>
      </c>
      <c r="AW612" s="13" t="s">
        <v>32</v>
      </c>
      <c r="AX612" s="13" t="s">
        <v>81</v>
      </c>
      <c r="AY612" s="171" t="s">
        <v>141</v>
      </c>
    </row>
    <row r="613" spans="1:65" s="2" customFormat="1" ht="24.2" customHeight="1">
      <c r="A613" s="33"/>
      <c r="B613" s="150"/>
      <c r="C613" s="151" t="s">
        <v>836</v>
      </c>
      <c r="D613" s="151" t="s">
        <v>143</v>
      </c>
      <c r="E613" s="152" t="s">
        <v>837</v>
      </c>
      <c r="F613" s="153" t="s">
        <v>838</v>
      </c>
      <c r="G613" s="154" t="s">
        <v>263</v>
      </c>
      <c r="H613" s="155">
        <v>286</v>
      </c>
      <c r="I613" s="156"/>
      <c r="J613" s="157">
        <f>ROUND(I613*H613,2)</f>
        <v>0</v>
      </c>
      <c r="K613" s="153" t="s">
        <v>1</v>
      </c>
      <c r="L613" s="34"/>
      <c r="M613" s="158" t="s">
        <v>1</v>
      </c>
      <c r="N613" s="159" t="s">
        <v>40</v>
      </c>
      <c r="O613" s="59"/>
      <c r="P613" s="160">
        <f>O613*H613</f>
        <v>0</v>
      </c>
      <c r="Q613" s="160">
        <v>0</v>
      </c>
      <c r="R613" s="160">
        <f>Q613*H613</f>
        <v>0</v>
      </c>
      <c r="S613" s="160">
        <v>0</v>
      </c>
      <c r="T613" s="161">
        <f>S613*H613</f>
        <v>0</v>
      </c>
      <c r="U613" s="33"/>
      <c r="V613" s="33"/>
      <c r="W613" s="33"/>
      <c r="X613" s="33"/>
      <c r="Y613" s="33"/>
      <c r="Z613" s="33"/>
      <c r="AA613" s="33"/>
      <c r="AB613" s="33"/>
      <c r="AC613" s="33"/>
      <c r="AD613" s="33"/>
      <c r="AE613" s="33"/>
      <c r="AR613" s="162" t="s">
        <v>147</v>
      </c>
      <c r="AT613" s="162" t="s">
        <v>143</v>
      </c>
      <c r="AU613" s="162" t="s">
        <v>83</v>
      </c>
      <c r="AY613" s="18" t="s">
        <v>141</v>
      </c>
      <c r="BE613" s="163">
        <f>IF(N613="základní",J613,0)</f>
        <v>0</v>
      </c>
      <c r="BF613" s="163">
        <f>IF(N613="snížená",J613,0)</f>
        <v>0</v>
      </c>
      <c r="BG613" s="163">
        <f>IF(N613="zákl. přenesená",J613,0)</f>
        <v>0</v>
      </c>
      <c r="BH613" s="163">
        <f>IF(N613="sníž. přenesená",J613,0)</f>
        <v>0</v>
      </c>
      <c r="BI613" s="163">
        <f>IF(N613="nulová",J613,0)</f>
        <v>0</v>
      </c>
      <c r="BJ613" s="18" t="s">
        <v>81</v>
      </c>
      <c r="BK613" s="163">
        <f>ROUND(I613*H613,2)</f>
        <v>0</v>
      </c>
      <c r="BL613" s="18" t="s">
        <v>147</v>
      </c>
      <c r="BM613" s="162" t="s">
        <v>839</v>
      </c>
    </row>
    <row r="614" spans="1:65" s="2" customFormat="1" ht="19.5">
      <c r="A614" s="33"/>
      <c r="B614" s="34"/>
      <c r="C614" s="33"/>
      <c r="D614" s="164" t="s">
        <v>149</v>
      </c>
      <c r="E614" s="33"/>
      <c r="F614" s="165" t="s">
        <v>840</v>
      </c>
      <c r="G614" s="33"/>
      <c r="H614" s="33"/>
      <c r="I614" s="166"/>
      <c r="J614" s="33"/>
      <c r="K614" s="33"/>
      <c r="L614" s="34"/>
      <c r="M614" s="167"/>
      <c r="N614" s="168"/>
      <c r="O614" s="59"/>
      <c r="P614" s="59"/>
      <c r="Q614" s="59"/>
      <c r="R614" s="59"/>
      <c r="S614" s="59"/>
      <c r="T614" s="60"/>
      <c r="U614" s="33"/>
      <c r="V614" s="33"/>
      <c r="W614" s="33"/>
      <c r="X614" s="33"/>
      <c r="Y614" s="33"/>
      <c r="Z614" s="33"/>
      <c r="AA614" s="33"/>
      <c r="AB614" s="33"/>
      <c r="AC614" s="33"/>
      <c r="AD614" s="33"/>
      <c r="AE614" s="33"/>
      <c r="AT614" s="18" t="s">
        <v>149</v>
      </c>
      <c r="AU614" s="18" t="s">
        <v>83</v>
      </c>
    </row>
    <row r="615" spans="1:65" s="2" customFormat="1" ht="29.25">
      <c r="A615" s="33"/>
      <c r="B615" s="34"/>
      <c r="C615" s="33"/>
      <c r="D615" s="164" t="s">
        <v>151</v>
      </c>
      <c r="E615" s="33"/>
      <c r="F615" s="169" t="s">
        <v>152</v>
      </c>
      <c r="G615" s="33"/>
      <c r="H615" s="33"/>
      <c r="I615" s="166"/>
      <c r="J615" s="33"/>
      <c r="K615" s="33"/>
      <c r="L615" s="34"/>
      <c r="M615" s="167"/>
      <c r="N615" s="168"/>
      <c r="O615" s="59"/>
      <c r="P615" s="59"/>
      <c r="Q615" s="59"/>
      <c r="R615" s="59"/>
      <c r="S615" s="59"/>
      <c r="T615" s="60"/>
      <c r="U615" s="33"/>
      <c r="V615" s="33"/>
      <c r="W615" s="33"/>
      <c r="X615" s="33"/>
      <c r="Y615" s="33"/>
      <c r="Z615" s="33"/>
      <c r="AA615" s="33"/>
      <c r="AB615" s="33"/>
      <c r="AC615" s="33"/>
      <c r="AD615" s="33"/>
      <c r="AE615" s="33"/>
      <c r="AT615" s="18" t="s">
        <v>151</v>
      </c>
      <c r="AU615" s="18" t="s">
        <v>83</v>
      </c>
    </row>
    <row r="616" spans="1:65" s="13" customFormat="1" ht="11.25">
      <c r="B616" s="170"/>
      <c r="D616" s="164" t="s">
        <v>153</v>
      </c>
      <c r="E616" s="171" t="s">
        <v>1</v>
      </c>
      <c r="F616" s="172" t="s">
        <v>841</v>
      </c>
      <c r="H616" s="173">
        <v>286</v>
      </c>
      <c r="I616" s="174"/>
      <c r="L616" s="170"/>
      <c r="M616" s="175"/>
      <c r="N616" s="176"/>
      <c r="O616" s="176"/>
      <c r="P616" s="176"/>
      <c r="Q616" s="176"/>
      <c r="R616" s="176"/>
      <c r="S616" s="176"/>
      <c r="T616" s="177"/>
      <c r="AT616" s="171" t="s">
        <v>153</v>
      </c>
      <c r="AU616" s="171" t="s">
        <v>83</v>
      </c>
      <c r="AV616" s="13" t="s">
        <v>83</v>
      </c>
      <c r="AW616" s="13" t="s">
        <v>32</v>
      </c>
      <c r="AX616" s="13" t="s">
        <v>81</v>
      </c>
      <c r="AY616" s="171" t="s">
        <v>141</v>
      </c>
    </row>
    <row r="617" spans="1:65" s="2" customFormat="1" ht="24.2" customHeight="1">
      <c r="A617" s="33"/>
      <c r="B617" s="150"/>
      <c r="C617" s="151" t="s">
        <v>842</v>
      </c>
      <c r="D617" s="151" t="s">
        <v>143</v>
      </c>
      <c r="E617" s="152" t="s">
        <v>843</v>
      </c>
      <c r="F617" s="153" t="s">
        <v>844</v>
      </c>
      <c r="G617" s="154" t="s">
        <v>263</v>
      </c>
      <c r="H617" s="155">
        <v>286</v>
      </c>
      <c r="I617" s="156"/>
      <c r="J617" s="157">
        <f>ROUND(I617*H617,2)</f>
        <v>0</v>
      </c>
      <c r="K617" s="153" t="s">
        <v>1</v>
      </c>
      <c r="L617" s="34"/>
      <c r="M617" s="158" t="s">
        <v>1</v>
      </c>
      <c r="N617" s="159" t="s">
        <v>40</v>
      </c>
      <c r="O617" s="59"/>
      <c r="P617" s="160">
        <f>O617*H617</f>
        <v>0</v>
      </c>
      <c r="Q617" s="160">
        <v>0</v>
      </c>
      <c r="R617" s="160">
        <f>Q617*H617</f>
        <v>0</v>
      </c>
      <c r="S617" s="160">
        <v>0</v>
      </c>
      <c r="T617" s="161">
        <f>S617*H617</f>
        <v>0</v>
      </c>
      <c r="U617" s="33"/>
      <c r="V617" s="33"/>
      <c r="W617" s="33"/>
      <c r="X617" s="33"/>
      <c r="Y617" s="33"/>
      <c r="Z617" s="33"/>
      <c r="AA617" s="33"/>
      <c r="AB617" s="33"/>
      <c r="AC617" s="33"/>
      <c r="AD617" s="33"/>
      <c r="AE617" s="33"/>
      <c r="AR617" s="162" t="s">
        <v>147</v>
      </c>
      <c r="AT617" s="162" t="s">
        <v>143</v>
      </c>
      <c r="AU617" s="162" t="s">
        <v>83</v>
      </c>
      <c r="AY617" s="18" t="s">
        <v>141</v>
      </c>
      <c r="BE617" s="163">
        <f>IF(N617="základní",J617,0)</f>
        <v>0</v>
      </c>
      <c r="BF617" s="163">
        <f>IF(N617="snížená",J617,0)</f>
        <v>0</v>
      </c>
      <c r="BG617" s="163">
        <f>IF(N617="zákl. přenesená",J617,0)</f>
        <v>0</v>
      </c>
      <c r="BH617" s="163">
        <f>IF(N617="sníž. přenesená",J617,0)</f>
        <v>0</v>
      </c>
      <c r="BI617" s="163">
        <f>IF(N617="nulová",J617,0)</f>
        <v>0</v>
      </c>
      <c r="BJ617" s="18" t="s">
        <v>81</v>
      </c>
      <c r="BK617" s="163">
        <f>ROUND(I617*H617,2)</f>
        <v>0</v>
      </c>
      <c r="BL617" s="18" t="s">
        <v>147</v>
      </c>
      <c r="BM617" s="162" t="s">
        <v>845</v>
      </c>
    </row>
    <row r="618" spans="1:65" s="2" customFormat="1" ht="19.5">
      <c r="A618" s="33"/>
      <c r="B618" s="34"/>
      <c r="C618" s="33"/>
      <c r="D618" s="164" t="s">
        <v>149</v>
      </c>
      <c r="E618" s="33"/>
      <c r="F618" s="165" t="s">
        <v>840</v>
      </c>
      <c r="G618" s="33"/>
      <c r="H618" s="33"/>
      <c r="I618" s="166"/>
      <c r="J618" s="33"/>
      <c r="K618" s="33"/>
      <c r="L618" s="34"/>
      <c r="M618" s="167"/>
      <c r="N618" s="168"/>
      <c r="O618" s="59"/>
      <c r="P618" s="59"/>
      <c r="Q618" s="59"/>
      <c r="R618" s="59"/>
      <c r="S618" s="59"/>
      <c r="T618" s="60"/>
      <c r="U618" s="33"/>
      <c r="V618" s="33"/>
      <c r="W618" s="33"/>
      <c r="X618" s="33"/>
      <c r="Y618" s="33"/>
      <c r="Z618" s="33"/>
      <c r="AA618" s="33"/>
      <c r="AB618" s="33"/>
      <c r="AC618" s="33"/>
      <c r="AD618" s="33"/>
      <c r="AE618" s="33"/>
      <c r="AT618" s="18" t="s">
        <v>149</v>
      </c>
      <c r="AU618" s="18" t="s">
        <v>83</v>
      </c>
    </row>
    <row r="619" spans="1:65" s="2" customFormat="1" ht="37.9" customHeight="1">
      <c r="A619" s="33"/>
      <c r="B619" s="150"/>
      <c r="C619" s="151" t="s">
        <v>846</v>
      </c>
      <c r="D619" s="151" t="s">
        <v>143</v>
      </c>
      <c r="E619" s="152" t="s">
        <v>847</v>
      </c>
      <c r="F619" s="153" t="s">
        <v>848</v>
      </c>
      <c r="G619" s="154" t="s">
        <v>231</v>
      </c>
      <c r="H619" s="155">
        <v>15</v>
      </c>
      <c r="I619" s="156"/>
      <c r="J619" s="157">
        <f>ROUND(I619*H619,2)</f>
        <v>0</v>
      </c>
      <c r="K619" s="153" t="s">
        <v>1</v>
      </c>
      <c r="L619" s="34"/>
      <c r="M619" s="158" t="s">
        <v>1</v>
      </c>
      <c r="N619" s="159" t="s">
        <v>40</v>
      </c>
      <c r="O619" s="59"/>
      <c r="P619" s="160">
        <f>O619*H619</f>
        <v>0</v>
      </c>
      <c r="Q619" s="160">
        <v>0</v>
      </c>
      <c r="R619" s="160">
        <f>Q619*H619</f>
        <v>0</v>
      </c>
      <c r="S619" s="160">
        <v>0</v>
      </c>
      <c r="T619" s="161">
        <f>S619*H619</f>
        <v>0</v>
      </c>
      <c r="U619" s="33"/>
      <c r="V619" s="33"/>
      <c r="W619" s="33"/>
      <c r="X619" s="33"/>
      <c r="Y619" s="33"/>
      <c r="Z619" s="33"/>
      <c r="AA619" s="33"/>
      <c r="AB619" s="33"/>
      <c r="AC619" s="33"/>
      <c r="AD619" s="33"/>
      <c r="AE619" s="33"/>
      <c r="AR619" s="162" t="s">
        <v>147</v>
      </c>
      <c r="AT619" s="162" t="s">
        <v>143</v>
      </c>
      <c r="AU619" s="162" t="s">
        <v>83</v>
      </c>
      <c r="AY619" s="18" t="s">
        <v>141</v>
      </c>
      <c r="BE619" s="163">
        <f>IF(N619="základní",J619,0)</f>
        <v>0</v>
      </c>
      <c r="BF619" s="163">
        <f>IF(N619="snížená",J619,0)</f>
        <v>0</v>
      </c>
      <c r="BG619" s="163">
        <f>IF(N619="zákl. přenesená",J619,0)</f>
        <v>0</v>
      </c>
      <c r="BH619" s="163">
        <f>IF(N619="sníž. přenesená",J619,0)</f>
        <v>0</v>
      </c>
      <c r="BI619" s="163">
        <f>IF(N619="nulová",J619,0)</f>
        <v>0</v>
      </c>
      <c r="BJ619" s="18" t="s">
        <v>81</v>
      </c>
      <c r="BK619" s="163">
        <f>ROUND(I619*H619,2)</f>
        <v>0</v>
      </c>
      <c r="BL619" s="18" t="s">
        <v>147</v>
      </c>
      <c r="BM619" s="162" t="s">
        <v>849</v>
      </c>
    </row>
    <row r="620" spans="1:65" s="2" customFormat="1" ht="78">
      <c r="A620" s="33"/>
      <c r="B620" s="34"/>
      <c r="C620" s="33"/>
      <c r="D620" s="164" t="s">
        <v>149</v>
      </c>
      <c r="E620" s="33"/>
      <c r="F620" s="165" t="s">
        <v>850</v>
      </c>
      <c r="G620" s="33"/>
      <c r="H620" s="33"/>
      <c r="I620" s="166"/>
      <c r="J620" s="33"/>
      <c r="K620" s="33"/>
      <c r="L620" s="34"/>
      <c r="M620" s="167"/>
      <c r="N620" s="168"/>
      <c r="O620" s="59"/>
      <c r="P620" s="59"/>
      <c r="Q620" s="59"/>
      <c r="R620" s="59"/>
      <c r="S620" s="59"/>
      <c r="T620" s="60"/>
      <c r="U620" s="33"/>
      <c r="V620" s="33"/>
      <c r="W620" s="33"/>
      <c r="X620" s="33"/>
      <c r="Y620" s="33"/>
      <c r="Z620" s="33"/>
      <c r="AA620" s="33"/>
      <c r="AB620" s="33"/>
      <c r="AC620" s="33"/>
      <c r="AD620" s="33"/>
      <c r="AE620" s="33"/>
      <c r="AT620" s="18" t="s">
        <v>149</v>
      </c>
      <c r="AU620" s="18" t="s">
        <v>83</v>
      </c>
    </row>
    <row r="621" spans="1:65" s="2" customFormat="1" ht="19.5">
      <c r="A621" s="33"/>
      <c r="B621" s="34"/>
      <c r="C621" s="33"/>
      <c r="D621" s="164" t="s">
        <v>151</v>
      </c>
      <c r="E621" s="33"/>
      <c r="F621" s="169" t="s">
        <v>851</v>
      </c>
      <c r="G621" s="33"/>
      <c r="H621" s="33"/>
      <c r="I621" s="166"/>
      <c r="J621" s="33"/>
      <c r="K621" s="33"/>
      <c r="L621" s="34"/>
      <c r="M621" s="167"/>
      <c r="N621" s="168"/>
      <c r="O621" s="59"/>
      <c r="P621" s="59"/>
      <c r="Q621" s="59"/>
      <c r="R621" s="59"/>
      <c r="S621" s="59"/>
      <c r="T621" s="60"/>
      <c r="U621" s="33"/>
      <c r="V621" s="33"/>
      <c r="W621" s="33"/>
      <c r="X621" s="33"/>
      <c r="Y621" s="33"/>
      <c r="Z621" s="33"/>
      <c r="AA621" s="33"/>
      <c r="AB621" s="33"/>
      <c r="AC621" s="33"/>
      <c r="AD621" s="33"/>
      <c r="AE621" s="33"/>
      <c r="AT621" s="18" t="s">
        <v>151</v>
      </c>
      <c r="AU621" s="18" t="s">
        <v>83</v>
      </c>
    </row>
    <row r="622" spans="1:65" s="13" customFormat="1" ht="11.25">
      <c r="B622" s="170"/>
      <c r="D622" s="164" t="s">
        <v>153</v>
      </c>
      <c r="E622" s="171" t="s">
        <v>1</v>
      </c>
      <c r="F622" s="172" t="s">
        <v>852</v>
      </c>
      <c r="H622" s="173">
        <v>15</v>
      </c>
      <c r="I622" s="174"/>
      <c r="L622" s="170"/>
      <c r="M622" s="175"/>
      <c r="N622" s="176"/>
      <c r="O622" s="176"/>
      <c r="P622" s="176"/>
      <c r="Q622" s="176"/>
      <c r="R622" s="176"/>
      <c r="S622" s="176"/>
      <c r="T622" s="177"/>
      <c r="AT622" s="171" t="s">
        <v>153</v>
      </c>
      <c r="AU622" s="171" t="s">
        <v>83</v>
      </c>
      <c r="AV622" s="13" t="s">
        <v>83</v>
      </c>
      <c r="AW622" s="13" t="s">
        <v>32</v>
      </c>
      <c r="AX622" s="13" t="s">
        <v>81</v>
      </c>
      <c r="AY622" s="171" t="s">
        <v>141</v>
      </c>
    </row>
    <row r="623" spans="1:65" s="2" customFormat="1" ht="49.15" customHeight="1">
      <c r="A623" s="33"/>
      <c r="B623" s="150"/>
      <c r="C623" s="151" t="s">
        <v>853</v>
      </c>
      <c r="D623" s="151" t="s">
        <v>143</v>
      </c>
      <c r="E623" s="152" t="s">
        <v>854</v>
      </c>
      <c r="F623" s="153" t="s">
        <v>855</v>
      </c>
      <c r="G623" s="154" t="s">
        <v>263</v>
      </c>
      <c r="H623" s="155">
        <v>8.5</v>
      </c>
      <c r="I623" s="156"/>
      <c r="J623" s="157">
        <f>ROUND(I623*H623,2)</f>
        <v>0</v>
      </c>
      <c r="K623" s="153" t="s">
        <v>1</v>
      </c>
      <c r="L623" s="34"/>
      <c r="M623" s="158" t="s">
        <v>1</v>
      </c>
      <c r="N623" s="159" t="s">
        <v>40</v>
      </c>
      <c r="O623" s="59"/>
      <c r="P623" s="160">
        <f>O623*H623</f>
        <v>0</v>
      </c>
      <c r="Q623" s="160">
        <v>0</v>
      </c>
      <c r="R623" s="160">
        <f>Q623*H623</f>
        <v>0</v>
      </c>
      <c r="S623" s="160">
        <v>0</v>
      </c>
      <c r="T623" s="161">
        <f>S623*H623</f>
        <v>0</v>
      </c>
      <c r="U623" s="33"/>
      <c r="V623" s="33"/>
      <c r="W623" s="33"/>
      <c r="X623" s="33"/>
      <c r="Y623" s="33"/>
      <c r="Z623" s="33"/>
      <c r="AA623" s="33"/>
      <c r="AB623" s="33"/>
      <c r="AC623" s="33"/>
      <c r="AD623" s="33"/>
      <c r="AE623" s="33"/>
      <c r="AR623" s="162" t="s">
        <v>147</v>
      </c>
      <c r="AT623" s="162" t="s">
        <v>143</v>
      </c>
      <c r="AU623" s="162" t="s">
        <v>83</v>
      </c>
      <c r="AY623" s="18" t="s">
        <v>141</v>
      </c>
      <c r="BE623" s="163">
        <f>IF(N623="základní",J623,0)</f>
        <v>0</v>
      </c>
      <c r="BF623" s="163">
        <f>IF(N623="snížená",J623,0)</f>
        <v>0</v>
      </c>
      <c r="BG623" s="163">
        <f>IF(N623="zákl. přenesená",J623,0)</f>
        <v>0</v>
      </c>
      <c r="BH623" s="163">
        <f>IF(N623="sníž. přenesená",J623,0)</f>
        <v>0</v>
      </c>
      <c r="BI623" s="163">
        <f>IF(N623="nulová",J623,0)</f>
        <v>0</v>
      </c>
      <c r="BJ623" s="18" t="s">
        <v>81</v>
      </c>
      <c r="BK623" s="163">
        <f>ROUND(I623*H623,2)</f>
        <v>0</v>
      </c>
      <c r="BL623" s="18" t="s">
        <v>147</v>
      </c>
      <c r="BM623" s="162" t="s">
        <v>856</v>
      </c>
    </row>
    <row r="624" spans="1:65" s="2" customFormat="1" ht="29.25">
      <c r="A624" s="33"/>
      <c r="B624" s="34"/>
      <c r="C624" s="33"/>
      <c r="D624" s="164" t="s">
        <v>149</v>
      </c>
      <c r="E624" s="33"/>
      <c r="F624" s="165" t="s">
        <v>855</v>
      </c>
      <c r="G624" s="33"/>
      <c r="H624" s="33"/>
      <c r="I624" s="166"/>
      <c r="J624" s="33"/>
      <c r="K624" s="33"/>
      <c r="L624" s="34"/>
      <c r="M624" s="167"/>
      <c r="N624" s="168"/>
      <c r="O624" s="59"/>
      <c r="P624" s="59"/>
      <c r="Q624" s="59"/>
      <c r="R624" s="59"/>
      <c r="S624" s="59"/>
      <c r="T624" s="60"/>
      <c r="U624" s="33"/>
      <c r="V624" s="33"/>
      <c r="W624" s="33"/>
      <c r="X624" s="33"/>
      <c r="Y624" s="33"/>
      <c r="Z624" s="33"/>
      <c r="AA624" s="33"/>
      <c r="AB624" s="33"/>
      <c r="AC624" s="33"/>
      <c r="AD624" s="33"/>
      <c r="AE624" s="33"/>
      <c r="AT624" s="18" t="s">
        <v>149</v>
      </c>
      <c r="AU624" s="18" t="s">
        <v>83</v>
      </c>
    </row>
    <row r="625" spans="1:65" s="2" customFormat="1" ht="29.25">
      <c r="A625" s="33"/>
      <c r="B625" s="34"/>
      <c r="C625" s="33"/>
      <c r="D625" s="164" t="s">
        <v>151</v>
      </c>
      <c r="E625" s="33"/>
      <c r="F625" s="169" t="s">
        <v>152</v>
      </c>
      <c r="G625" s="33"/>
      <c r="H625" s="33"/>
      <c r="I625" s="166"/>
      <c r="J625" s="33"/>
      <c r="K625" s="33"/>
      <c r="L625" s="34"/>
      <c r="M625" s="167"/>
      <c r="N625" s="168"/>
      <c r="O625" s="59"/>
      <c r="P625" s="59"/>
      <c r="Q625" s="59"/>
      <c r="R625" s="59"/>
      <c r="S625" s="59"/>
      <c r="T625" s="60"/>
      <c r="U625" s="33"/>
      <c r="V625" s="33"/>
      <c r="W625" s="33"/>
      <c r="X625" s="33"/>
      <c r="Y625" s="33"/>
      <c r="Z625" s="33"/>
      <c r="AA625" s="33"/>
      <c r="AB625" s="33"/>
      <c r="AC625" s="33"/>
      <c r="AD625" s="33"/>
      <c r="AE625" s="33"/>
      <c r="AT625" s="18" t="s">
        <v>151</v>
      </c>
      <c r="AU625" s="18" t="s">
        <v>83</v>
      </c>
    </row>
    <row r="626" spans="1:65" s="13" customFormat="1" ht="11.25">
      <c r="B626" s="170"/>
      <c r="D626" s="164" t="s">
        <v>153</v>
      </c>
      <c r="E626" s="171" t="s">
        <v>1</v>
      </c>
      <c r="F626" s="172" t="s">
        <v>857</v>
      </c>
      <c r="H626" s="173">
        <v>8.5</v>
      </c>
      <c r="I626" s="174"/>
      <c r="L626" s="170"/>
      <c r="M626" s="175"/>
      <c r="N626" s="176"/>
      <c r="O626" s="176"/>
      <c r="P626" s="176"/>
      <c r="Q626" s="176"/>
      <c r="R626" s="176"/>
      <c r="S626" s="176"/>
      <c r="T626" s="177"/>
      <c r="AT626" s="171" t="s">
        <v>153</v>
      </c>
      <c r="AU626" s="171" t="s">
        <v>83</v>
      </c>
      <c r="AV626" s="13" t="s">
        <v>83</v>
      </c>
      <c r="AW626" s="13" t="s">
        <v>32</v>
      </c>
      <c r="AX626" s="13" t="s">
        <v>81</v>
      </c>
      <c r="AY626" s="171" t="s">
        <v>141</v>
      </c>
    </row>
    <row r="627" spans="1:65" s="2" customFormat="1" ht="37.9" customHeight="1">
      <c r="A627" s="33"/>
      <c r="B627" s="150"/>
      <c r="C627" s="151" t="s">
        <v>858</v>
      </c>
      <c r="D627" s="151" t="s">
        <v>143</v>
      </c>
      <c r="E627" s="152" t="s">
        <v>859</v>
      </c>
      <c r="F627" s="153" t="s">
        <v>860</v>
      </c>
      <c r="G627" s="154" t="s">
        <v>231</v>
      </c>
      <c r="H627" s="155">
        <v>1</v>
      </c>
      <c r="I627" s="156"/>
      <c r="J627" s="157">
        <f>ROUND(I627*H627,2)</f>
        <v>0</v>
      </c>
      <c r="K627" s="153" t="s">
        <v>1</v>
      </c>
      <c r="L627" s="34"/>
      <c r="M627" s="158" t="s">
        <v>1</v>
      </c>
      <c r="N627" s="159" t="s">
        <v>40</v>
      </c>
      <c r="O627" s="59"/>
      <c r="P627" s="160">
        <f>O627*H627</f>
        <v>0</v>
      </c>
      <c r="Q627" s="160">
        <v>0</v>
      </c>
      <c r="R627" s="160">
        <f>Q627*H627</f>
        <v>0</v>
      </c>
      <c r="S627" s="160">
        <v>0</v>
      </c>
      <c r="T627" s="161">
        <f>S627*H627</f>
        <v>0</v>
      </c>
      <c r="U627" s="33"/>
      <c r="V627" s="33"/>
      <c r="W627" s="33"/>
      <c r="X627" s="33"/>
      <c r="Y627" s="33"/>
      <c r="Z627" s="33"/>
      <c r="AA627" s="33"/>
      <c r="AB627" s="33"/>
      <c r="AC627" s="33"/>
      <c r="AD627" s="33"/>
      <c r="AE627" s="33"/>
      <c r="AR627" s="162" t="s">
        <v>147</v>
      </c>
      <c r="AT627" s="162" t="s">
        <v>143</v>
      </c>
      <c r="AU627" s="162" t="s">
        <v>83</v>
      </c>
      <c r="AY627" s="18" t="s">
        <v>141</v>
      </c>
      <c r="BE627" s="163">
        <f>IF(N627="základní",J627,0)</f>
        <v>0</v>
      </c>
      <c r="BF627" s="163">
        <f>IF(N627="snížená",J627,0)</f>
        <v>0</v>
      </c>
      <c r="BG627" s="163">
        <f>IF(N627="zákl. přenesená",J627,0)</f>
        <v>0</v>
      </c>
      <c r="BH627" s="163">
        <f>IF(N627="sníž. přenesená",J627,0)</f>
        <v>0</v>
      </c>
      <c r="BI627" s="163">
        <f>IF(N627="nulová",J627,0)</f>
        <v>0</v>
      </c>
      <c r="BJ627" s="18" t="s">
        <v>81</v>
      </c>
      <c r="BK627" s="163">
        <f>ROUND(I627*H627,2)</f>
        <v>0</v>
      </c>
      <c r="BL627" s="18" t="s">
        <v>147</v>
      </c>
      <c r="BM627" s="162" t="s">
        <v>861</v>
      </c>
    </row>
    <row r="628" spans="1:65" s="2" customFormat="1" ht="29.25">
      <c r="A628" s="33"/>
      <c r="B628" s="34"/>
      <c r="C628" s="33"/>
      <c r="D628" s="164" t="s">
        <v>149</v>
      </c>
      <c r="E628" s="33"/>
      <c r="F628" s="165" t="s">
        <v>860</v>
      </c>
      <c r="G628" s="33"/>
      <c r="H628" s="33"/>
      <c r="I628" s="166"/>
      <c r="J628" s="33"/>
      <c r="K628" s="33"/>
      <c r="L628" s="34"/>
      <c r="M628" s="167"/>
      <c r="N628" s="168"/>
      <c r="O628" s="59"/>
      <c r="P628" s="59"/>
      <c r="Q628" s="59"/>
      <c r="R628" s="59"/>
      <c r="S628" s="59"/>
      <c r="T628" s="60"/>
      <c r="U628" s="33"/>
      <c r="V628" s="33"/>
      <c r="W628" s="33"/>
      <c r="X628" s="33"/>
      <c r="Y628" s="33"/>
      <c r="Z628" s="33"/>
      <c r="AA628" s="33"/>
      <c r="AB628" s="33"/>
      <c r="AC628" s="33"/>
      <c r="AD628" s="33"/>
      <c r="AE628" s="33"/>
      <c r="AT628" s="18" t="s">
        <v>149</v>
      </c>
      <c r="AU628" s="18" t="s">
        <v>83</v>
      </c>
    </row>
    <row r="629" spans="1:65" s="2" customFormat="1" ht="29.25">
      <c r="A629" s="33"/>
      <c r="B629" s="34"/>
      <c r="C629" s="33"/>
      <c r="D629" s="164" t="s">
        <v>151</v>
      </c>
      <c r="E629" s="33"/>
      <c r="F629" s="169" t="s">
        <v>152</v>
      </c>
      <c r="G629" s="33"/>
      <c r="H629" s="33"/>
      <c r="I629" s="166"/>
      <c r="J629" s="33"/>
      <c r="K629" s="33"/>
      <c r="L629" s="34"/>
      <c r="M629" s="167"/>
      <c r="N629" s="168"/>
      <c r="O629" s="59"/>
      <c r="P629" s="59"/>
      <c r="Q629" s="59"/>
      <c r="R629" s="59"/>
      <c r="S629" s="59"/>
      <c r="T629" s="60"/>
      <c r="U629" s="33"/>
      <c r="V629" s="33"/>
      <c r="W629" s="33"/>
      <c r="X629" s="33"/>
      <c r="Y629" s="33"/>
      <c r="Z629" s="33"/>
      <c r="AA629" s="33"/>
      <c r="AB629" s="33"/>
      <c r="AC629" s="33"/>
      <c r="AD629" s="33"/>
      <c r="AE629" s="33"/>
      <c r="AT629" s="18" t="s">
        <v>151</v>
      </c>
      <c r="AU629" s="18" t="s">
        <v>83</v>
      </c>
    </row>
    <row r="630" spans="1:65" s="13" customFormat="1" ht="11.25">
      <c r="B630" s="170"/>
      <c r="D630" s="164" t="s">
        <v>153</v>
      </c>
      <c r="E630" s="171" t="s">
        <v>1</v>
      </c>
      <c r="F630" s="172" t="s">
        <v>81</v>
      </c>
      <c r="H630" s="173">
        <v>1</v>
      </c>
      <c r="I630" s="174"/>
      <c r="L630" s="170"/>
      <c r="M630" s="175"/>
      <c r="N630" s="176"/>
      <c r="O630" s="176"/>
      <c r="P630" s="176"/>
      <c r="Q630" s="176"/>
      <c r="R630" s="176"/>
      <c r="S630" s="176"/>
      <c r="T630" s="177"/>
      <c r="AT630" s="171" t="s">
        <v>153</v>
      </c>
      <c r="AU630" s="171" t="s">
        <v>83</v>
      </c>
      <c r="AV630" s="13" t="s">
        <v>83</v>
      </c>
      <c r="AW630" s="13" t="s">
        <v>32</v>
      </c>
      <c r="AX630" s="13" t="s">
        <v>81</v>
      </c>
      <c r="AY630" s="171" t="s">
        <v>141</v>
      </c>
    </row>
    <row r="631" spans="1:65" s="2" customFormat="1" ht="37.9" customHeight="1">
      <c r="A631" s="33"/>
      <c r="B631" s="150"/>
      <c r="C631" s="151" t="s">
        <v>862</v>
      </c>
      <c r="D631" s="151" t="s">
        <v>143</v>
      </c>
      <c r="E631" s="152" t="s">
        <v>863</v>
      </c>
      <c r="F631" s="153" t="s">
        <v>864</v>
      </c>
      <c r="G631" s="154" t="s">
        <v>231</v>
      </c>
      <c r="H631" s="155">
        <v>1</v>
      </c>
      <c r="I631" s="156"/>
      <c r="J631" s="157">
        <f>ROUND(I631*H631,2)</f>
        <v>0</v>
      </c>
      <c r="K631" s="153" t="s">
        <v>1</v>
      </c>
      <c r="L631" s="34"/>
      <c r="M631" s="158" t="s">
        <v>1</v>
      </c>
      <c r="N631" s="159" t="s">
        <v>40</v>
      </c>
      <c r="O631" s="59"/>
      <c r="P631" s="160">
        <f>O631*H631</f>
        <v>0</v>
      </c>
      <c r="Q631" s="160">
        <v>0</v>
      </c>
      <c r="R631" s="160">
        <f>Q631*H631</f>
        <v>0</v>
      </c>
      <c r="S631" s="160">
        <v>0</v>
      </c>
      <c r="T631" s="161">
        <f>S631*H631</f>
        <v>0</v>
      </c>
      <c r="U631" s="33"/>
      <c r="V631" s="33"/>
      <c r="W631" s="33"/>
      <c r="X631" s="33"/>
      <c r="Y631" s="33"/>
      <c r="Z631" s="33"/>
      <c r="AA631" s="33"/>
      <c r="AB631" s="33"/>
      <c r="AC631" s="33"/>
      <c r="AD631" s="33"/>
      <c r="AE631" s="33"/>
      <c r="AR631" s="162" t="s">
        <v>147</v>
      </c>
      <c r="AT631" s="162" t="s">
        <v>143</v>
      </c>
      <c r="AU631" s="162" t="s">
        <v>83</v>
      </c>
      <c r="AY631" s="18" t="s">
        <v>141</v>
      </c>
      <c r="BE631" s="163">
        <f>IF(N631="základní",J631,0)</f>
        <v>0</v>
      </c>
      <c r="BF631" s="163">
        <f>IF(N631="snížená",J631,0)</f>
        <v>0</v>
      </c>
      <c r="BG631" s="163">
        <f>IF(N631="zákl. přenesená",J631,0)</f>
        <v>0</v>
      </c>
      <c r="BH631" s="163">
        <f>IF(N631="sníž. přenesená",J631,0)</f>
        <v>0</v>
      </c>
      <c r="BI631" s="163">
        <f>IF(N631="nulová",J631,0)</f>
        <v>0</v>
      </c>
      <c r="BJ631" s="18" t="s">
        <v>81</v>
      </c>
      <c r="BK631" s="163">
        <f>ROUND(I631*H631,2)</f>
        <v>0</v>
      </c>
      <c r="BL631" s="18" t="s">
        <v>147</v>
      </c>
      <c r="BM631" s="162" t="s">
        <v>865</v>
      </c>
    </row>
    <row r="632" spans="1:65" s="2" customFormat="1" ht="29.25">
      <c r="A632" s="33"/>
      <c r="B632" s="34"/>
      <c r="C632" s="33"/>
      <c r="D632" s="164" t="s">
        <v>149</v>
      </c>
      <c r="E632" s="33"/>
      <c r="F632" s="165" t="s">
        <v>864</v>
      </c>
      <c r="G632" s="33"/>
      <c r="H632" s="33"/>
      <c r="I632" s="166"/>
      <c r="J632" s="33"/>
      <c r="K632" s="33"/>
      <c r="L632" s="34"/>
      <c r="M632" s="167"/>
      <c r="N632" s="168"/>
      <c r="O632" s="59"/>
      <c r="P632" s="59"/>
      <c r="Q632" s="59"/>
      <c r="R632" s="59"/>
      <c r="S632" s="59"/>
      <c r="T632" s="60"/>
      <c r="U632" s="33"/>
      <c r="V632" s="33"/>
      <c r="W632" s="33"/>
      <c r="X632" s="33"/>
      <c r="Y632" s="33"/>
      <c r="Z632" s="33"/>
      <c r="AA632" s="33"/>
      <c r="AB632" s="33"/>
      <c r="AC632" s="33"/>
      <c r="AD632" s="33"/>
      <c r="AE632" s="33"/>
      <c r="AT632" s="18" t="s">
        <v>149</v>
      </c>
      <c r="AU632" s="18" t="s">
        <v>83</v>
      </c>
    </row>
    <row r="633" spans="1:65" s="2" customFormat="1" ht="29.25">
      <c r="A633" s="33"/>
      <c r="B633" s="34"/>
      <c r="C633" s="33"/>
      <c r="D633" s="164" t="s">
        <v>151</v>
      </c>
      <c r="E633" s="33"/>
      <c r="F633" s="169" t="s">
        <v>152</v>
      </c>
      <c r="G633" s="33"/>
      <c r="H633" s="33"/>
      <c r="I633" s="166"/>
      <c r="J633" s="33"/>
      <c r="K633" s="33"/>
      <c r="L633" s="34"/>
      <c r="M633" s="167"/>
      <c r="N633" s="168"/>
      <c r="O633" s="59"/>
      <c r="P633" s="59"/>
      <c r="Q633" s="59"/>
      <c r="R633" s="59"/>
      <c r="S633" s="59"/>
      <c r="T633" s="60"/>
      <c r="U633" s="33"/>
      <c r="V633" s="33"/>
      <c r="W633" s="33"/>
      <c r="X633" s="33"/>
      <c r="Y633" s="33"/>
      <c r="Z633" s="33"/>
      <c r="AA633" s="33"/>
      <c r="AB633" s="33"/>
      <c r="AC633" s="33"/>
      <c r="AD633" s="33"/>
      <c r="AE633" s="33"/>
      <c r="AT633" s="18" t="s">
        <v>151</v>
      </c>
      <c r="AU633" s="18" t="s">
        <v>83</v>
      </c>
    </row>
    <row r="634" spans="1:65" s="13" customFormat="1" ht="11.25">
      <c r="B634" s="170"/>
      <c r="D634" s="164" t="s">
        <v>153</v>
      </c>
      <c r="E634" s="171" t="s">
        <v>1</v>
      </c>
      <c r="F634" s="172" t="s">
        <v>81</v>
      </c>
      <c r="H634" s="173">
        <v>1</v>
      </c>
      <c r="I634" s="174"/>
      <c r="L634" s="170"/>
      <c r="M634" s="175"/>
      <c r="N634" s="176"/>
      <c r="O634" s="176"/>
      <c r="P634" s="176"/>
      <c r="Q634" s="176"/>
      <c r="R634" s="176"/>
      <c r="S634" s="176"/>
      <c r="T634" s="177"/>
      <c r="AT634" s="171" t="s">
        <v>153</v>
      </c>
      <c r="AU634" s="171" t="s">
        <v>83</v>
      </c>
      <c r="AV634" s="13" t="s">
        <v>83</v>
      </c>
      <c r="AW634" s="13" t="s">
        <v>32</v>
      </c>
      <c r="AX634" s="13" t="s">
        <v>81</v>
      </c>
      <c r="AY634" s="171" t="s">
        <v>141</v>
      </c>
    </row>
    <row r="635" spans="1:65" s="12" customFormat="1" ht="22.9" customHeight="1">
      <c r="B635" s="137"/>
      <c r="D635" s="138" t="s">
        <v>74</v>
      </c>
      <c r="E635" s="148" t="s">
        <v>866</v>
      </c>
      <c r="F635" s="148" t="s">
        <v>867</v>
      </c>
      <c r="I635" s="140"/>
      <c r="J635" s="149">
        <f>BK635</f>
        <v>0</v>
      </c>
      <c r="L635" s="137"/>
      <c r="M635" s="142"/>
      <c r="N635" s="143"/>
      <c r="O635" s="143"/>
      <c r="P635" s="144">
        <f>SUM(P636:P648)</f>
        <v>0</v>
      </c>
      <c r="Q635" s="143"/>
      <c r="R635" s="144">
        <f>SUM(R636:R648)</f>
        <v>0</v>
      </c>
      <c r="S635" s="143"/>
      <c r="T635" s="145">
        <f>SUM(T636:T648)</f>
        <v>0</v>
      </c>
      <c r="AR635" s="138" t="s">
        <v>81</v>
      </c>
      <c r="AT635" s="146" t="s">
        <v>74</v>
      </c>
      <c r="AU635" s="146" t="s">
        <v>81</v>
      </c>
      <c r="AY635" s="138" t="s">
        <v>141</v>
      </c>
      <c r="BK635" s="147">
        <f>SUM(BK636:BK648)</f>
        <v>0</v>
      </c>
    </row>
    <row r="636" spans="1:65" s="2" customFormat="1" ht="14.45" customHeight="1">
      <c r="A636" s="33"/>
      <c r="B636" s="150"/>
      <c r="C636" s="151" t="s">
        <v>868</v>
      </c>
      <c r="D636" s="151" t="s">
        <v>143</v>
      </c>
      <c r="E636" s="152" t="s">
        <v>869</v>
      </c>
      <c r="F636" s="153" t="s">
        <v>870</v>
      </c>
      <c r="G636" s="154" t="s">
        <v>438</v>
      </c>
      <c r="H636" s="155">
        <v>29.312999999999999</v>
      </c>
      <c r="I636" s="156"/>
      <c r="J636" s="157">
        <f>ROUND(I636*H636,2)</f>
        <v>0</v>
      </c>
      <c r="K636" s="153" t="s">
        <v>264</v>
      </c>
      <c r="L636" s="34"/>
      <c r="M636" s="158" t="s">
        <v>1</v>
      </c>
      <c r="N636" s="159" t="s">
        <v>40</v>
      </c>
      <c r="O636" s="59"/>
      <c r="P636" s="160">
        <f>O636*H636</f>
        <v>0</v>
      </c>
      <c r="Q636" s="160">
        <v>0</v>
      </c>
      <c r="R636" s="160">
        <f>Q636*H636</f>
        <v>0</v>
      </c>
      <c r="S636" s="160">
        <v>0</v>
      </c>
      <c r="T636" s="161">
        <f>S636*H636</f>
        <v>0</v>
      </c>
      <c r="U636" s="33"/>
      <c r="V636" s="33"/>
      <c r="W636" s="33"/>
      <c r="X636" s="33"/>
      <c r="Y636" s="33"/>
      <c r="Z636" s="33"/>
      <c r="AA636" s="33"/>
      <c r="AB636" s="33"/>
      <c r="AC636" s="33"/>
      <c r="AD636" s="33"/>
      <c r="AE636" s="33"/>
      <c r="AR636" s="162" t="s">
        <v>147</v>
      </c>
      <c r="AT636" s="162" t="s">
        <v>143</v>
      </c>
      <c r="AU636" s="162" t="s">
        <v>83</v>
      </c>
      <c r="AY636" s="18" t="s">
        <v>141</v>
      </c>
      <c r="BE636" s="163">
        <f>IF(N636="základní",J636,0)</f>
        <v>0</v>
      </c>
      <c r="BF636" s="163">
        <f>IF(N636="snížená",J636,0)</f>
        <v>0</v>
      </c>
      <c r="BG636" s="163">
        <f>IF(N636="zákl. přenesená",J636,0)</f>
        <v>0</v>
      </c>
      <c r="BH636" s="163">
        <f>IF(N636="sníž. přenesená",J636,0)</f>
        <v>0</v>
      </c>
      <c r="BI636" s="163">
        <f>IF(N636="nulová",J636,0)</f>
        <v>0</v>
      </c>
      <c r="BJ636" s="18" t="s">
        <v>81</v>
      </c>
      <c r="BK636" s="163">
        <f>ROUND(I636*H636,2)</f>
        <v>0</v>
      </c>
      <c r="BL636" s="18" t="s">
        <v>147</v>
      </c>
      <c r="BM636" s="162" t="s">
        <v>871</v>
      </c>
    </row>
    <row r="637" spans="1:65" s="2" customFormat="1" ht="19.5">
      <c r="A637" s="33"/>
      <c r="B637" s="34"/>
      <c r="C637" s="33"/>
      <c r="D637" s="164" t="s">
        <v>149</v>
      </c>
      <c r="E637" s="33"/>
      <c r="F637" s="165" t="s">
        <v>872</v>
      </c>
      <c r="G637" s="33"/>
      <c r="H637" s="33"/>
      <c r="I637" s="166"/>
      <c r="J637" s="33"/>
      <c r="K637" s="33"/>
      <c r="L637" s="34"/>
      <c r="M637" s="167"/>
      <c r="N637" s="168"/>
      <c r="O637" s="59"/>
      <c r="P637" s="59"/>
      <c r="Q637" s="59"/>
      <c r="R637" s="59"/>
      <c r="S637" s="59"/>
      <c r="T637" s="60"/>
      <c r="U637" s="33"/>
      <c r="V637" s="33"/>
      <c r="W637" s="33"/>
      <c r="X637" s="33"/>
      <c r="Y637" s="33"/>
      <c r="Z637" s="33"/>
      <c r="AA637" s="33"/>
      <c r="AB637" s="33"/>
      <c r="AC637" s="33"/>
      <c r="AD637" s="33"/>
      <c r="AE637" s="33"/>
      <c r="AT637" s="18" t="s">
        <v>149</v>
      </c>
      <c r="AU637" s="18" t="s">
        <v>83</v>
      </c>
    </row>
    <row r="638" spans="1:65" s="2" customFormat="1" ht="24.2" customHeight="1">
      <c r="A638" s="33"/>
      <c r="B638" s="150"/>
      <c r="C638" s="151" t="s">
        <v>873</v>
      </c>
      <c r="D638" s="151" t="s">
        <v>143</v>
      </c>
      <c r="E638" s="152" t="s">
        <v>874</v>
      </c>
      <c r="F638" s="153" t="s">
        <v>875</v>
      </c>
      <c r="G638" s="154" t="s">
        <v>438</v>
      </c>
      <c r="H638" s="155">
        <v>410.38200000000001</v>
      </c>
      <c r="I638" s="156"/>
      <c r="J638" s="157">
        <f>ROUND(I638*H638,2)</f>
        <v>0</v>
      </c>
      <c r="K638" s="153" t="s">
        <v>264</v>
      </c>
      <c r="L638" s="34"/>
      <c r="M638" s="158" t="s">
        <v>1</v>
      </c>
      <c r="N638" s="159" t="s">
        <v>40</v>
      </c>
      <c r="O638" s="59"/>
      <c r="P638" s="160">
        <f>O638*H638</f>
        <v>0</v>
      </c>
      <c r="Q638" s="160">
        <v>0</v>
      </c>
      <c r="R638" s="160">
        <f>Q638*H638</f>
        <v>0</v>
      </c>
      <c r="S638" s="160">
        <v>0</v>
      </c>
      <c r="T638" s="161">
        <f>S638*H638</f>
        <v>0</v>
      </c>
      <c r="U638" s="33"/>
      <c r="V638" s="33"/>
      <c r="W638" s="33"/>
      <c r="X638" s="33"/>
      <c r="Y638" s="33"/>
      <c r="Z638" s="33"/>
      <c r="AA638" s="33"/>
      <c r="AB638" s="33"/>
      <c r="AC638" s="33"/>
      <c r="AD638" s="33"/>
      <c r="AE638" s="33"/>
      <c r="AR638" s="162" t="s">
        <v>147</v>
      </c>
      <c r="AT638" s="162" t="s">
        <v>143</v>
      </c>
      <c r="AU638" s="162" t="s">
        <v>83</v>
      </c>
      <c r="AY638" s="18" t="s">
        <v>141</v>
      </c>
      <c r="BE638" s="163">
        <f>IF(N638="základní",J638,0)</f>
        <v>0</v>
      </c>
      <c r="BF638" s="163">
        <f>IF(N638="snížená",J638,0)</f>
        <v>0</v>
      </c>
      <c r="BG638" s="163">
        <f>IF(N638="zákl. přenesená",J638,0)</f>
        <v>0</v>
      </c>
      <c r="BH638" s="163">
        <f>IF(N638="sníž. přenesená",J638,0)</f>
        <v>0</v>
      </c>
      <c r="BI638" s="163">
        <f>IF(N638="nulová",J638,0)</f>
        <v>0</v>
      </c>
      <c r="BJ638" s="18" t="s">
        <v>81</v>
      </c>
      <c r="BK638" s="163">
        <f>ROUND(I638*H638,2)</f>
        <v>0</v>
      </c>
      <c r="BL638" s="18" t="s">
        <v>147</v>
      </c>
      <c r="BM638" s="162" t="s">
        <v>876</v>
      </c>
    </row>
    <row r="639" spans="1:65" s="2" customFormat="1" ht="29.25">
      <c r="A639" s="33"/>
      <c r="B639" s="34"/>
      <c r="C639" s="33"/>
      <c r="D639" s="164" t="s">
        <v>149</v>
      </c>
      <c r="E639" s="33"/>
      <c r="F639" s="165" t="s">
        <v>877</v>
      </c>
      <c r="G639" s="33"/>
      <c r="H639" s="33"/>
      <c r="I639" s="166"/>
      <c r="J639" s="33"/>
      <c r="K639" s="33"/>
      <c r="L639" s="34"/>
      <c r="M639" s="167"/>
      <c r="N639" s="168"/>
      <c r="O639" s="59"/>
      <c r="P639" s="59"/>
      <c r="Q639" s="59"/>
      <c r="R639" s="59"/>
      <c r="S639" s="59"/>
      <c r="T639" s="60"/>
      <c r="U639" s="33"/>
      <c r="V639" s="33"/>
      <c r="W639" s="33"/>
      <c r="X639" s="33"/>
      <c r="Y639" s="33"/>
      <c r="Z639" s="33"/>
      <c r="AA639" s="33"/>
      <c r="AB639" s="33"/>
      <c r="AC639" s="33"/>
      <c r="AD639" s="33"/>
      <c r="AE639" s="33"/>
      <c r="AT639" s="18" t="s">
        <v>149</v>
      </c>
      <c r="AU639" s="18" t="s">
        <v>83</v>
      </c>
    </row>
    <row r="640" spans="1:65" s="13" customFormat="1" ht="11.25">
      <c r="B640" s="170"/>
      <c r="D640" s="164" t="s">
        <v>153</v>
      </c>
      <c r="F640" s="172" t="s">
        <v>878</v>
      </c>
      <c r="H640" s="173">
        <v>410.38200000000001</v>
      </c>
      <c r="I640" s="174"/>
      <c r="L640" s="170"/>
      <c r="M640" s="175"/>
      <c r="N640" s="176"/>
      <c r="O640" s="176"/>
      <c r="P640" s="176"/>
      <c r="Q640" s="176"/>
      <c r="R640" s="176"/>
      <c r="S640" s="176"/>
      <c r="T640" s="177"/>
      <c r="AT640" s="171" t="s">
        <v>153</v>
      </c>
      <c r="AU640" s="171" t="s">
        <v>83</v>
      </c>
      <c r="AV640" s="13" t="s">
        <v>83</v>
      </c>
      <c r="AW640" s="13" t="s">
        <v>3</v>
      </c>
      <c r="AX640" s="13" t="s">
        <v>81</v>
      </c>
      <c r="AY640" s="171" t="s">
        <v>141</v>
      </c>
    </row>
    <row r="641" spans="1:65" s="2" customFormat="1" ht="24.2" customHeight="1">
      <c r="A641" s="33"/>
      <c r="B641" s="150"/>
      <c r="C641" s="151" t="s">
        <v>879</v>
      </c>
      <c r="D641" s="151" t="s">
        <v>143</v>
      </c>
      <c r="E641" s="152" t="s">
        <v>880</v>
      </c>
      <c r="F641" s="153" t="s">
        <v>881</v>
      </c>
      <c r="G641" s="154" t="s">
        <v>438</v>
      </c>
      <c r="H641" s="155">
        <v>29.312999999999999</v>
      </c>
      <c r="I641" s="156"/>
      <c r="J641" s="157">
        <f>ROUND(I641*H641,2)</f>
        <v>0</v>
      </c>
      <c r="K641" s="153" t="s">
        <v>264</v>
      </c>
      <c r="L641" s="34"/>
      <c r="M641" s="158" t="s">
        <v>1</v>
      </c>
      <c r="N641" s="159" t="s">
        <v>40</v>
      </c>
      <c r="O641" s="59"/>
      <c r="P641" s="160">
        <f>O641*H641</f>
        <v>0</v>
      </c>
      <c r="Q641" s="160">
        <v>0</v>
      </c>
      <c r="R641" s="160">
        <f>Q641*H641</f>
        <v>0</v>
      </c>
      <c r="S641" s="160">
        <v>0</v>
      </c>
      <c r="T641" s="161">
        <f>S641*H641</f>
        <v>0</v>
      </c>
      <c r="U641" s="33"/>
      <c r="V641" s="33"/>
      <c r="W641" s="33"/>
      <c r="X641" s="33"/>
      <c r="Y641" s="33"/>
      <c r="Z641" s="33"/>
      <c r="AA641" s="33"/>
      <c r="AB641" s="33"/>
      <c r="AC641" s="33"/>
      <c r="AD641" s="33"/>
      <c r="AE641" s="33"/>
      <c r="AR641" s="162" t="s">
        <v>147</v>
      </c>
      <c r="AT641" s="162" t="s">
        <v>143</v>
      </c>
      <c r="AU641" s="162" t="s">
        <v>83</v>
      </c>
      <c r="AY641" s="18" t="s">
        <v>141</v>
      </c>
      <c r="BE641" s="163">
        <f>IF(N641="základní",J641,0)</f>
        <v>0</v>
      </c>
      <c r="BF641" s="163">
        <f>IF(N641="snížená",J641,0)</f>
        <v>0</v>
      </c>
      <c r="BG641" s="163">
        <f>IF(N641="zákl. přenesená",J641,0)</f>
        <v>0</v>
      </c>
      <c r="BH641" s="163">
        <f>IF(N641="sníž. přenesená",J641,0)</f>
        <v>0</v>
      </c>
      <c r="BI641" s="163">
        <f>IF(N641="nulová",J641,0)</f>
        <v>0</v>
      </c>
      <c r="BJ641" s="18" t="s">
        <v>81</v>
      </c>
      <c r="BK641" s="163">
        <f>ROUND(I641*H641,2)</f>
        <v>0</v>
      </c>
      <c r="BL641" s="18" t="s">
        <v>147</v>
      </c>
      <c r="BM641" s="162" t="s">
        <v>882</v>
      </c>
    </row>
    <row r="642" spans="1:65" s="2" customFormat="1" ht="11.25">
      <c r="A642" s="33"/>
      <c r="B642" s="34"/>
      <c r="C642" s="33"/>
      <c r="D642" s="164" t="s">
        <v>149</v>
      </c>
      <c r="E642" s="33"/>
      <c r="F642" s="165" t="s">
        <v>883</v>
      </c>
      <c r="G642" s="33"/>
      <c r="H642" s="33"/>
      <c r="I642" s="166"/>
      <c r="J642" s="33"/>
      <c r="K642" s="33"/>
      <c r="L642" s="34"/>
      <c r="M642" s="167"/>
      <c r="N642" s="168"/>
      <c r="O642" s="59"/>
      <c r="P642" s="59"/>
      <c r="Q642" s="59"/>
      <c r="R642" s="59"/>
      <c r="S642" s="59"/>
      <c r="T642" s="60"/>
      <c r="U642" s="33"/>
      <c r="V642" s="33"/>
      <c r="W642" s="33"/>
      <c r="X642" s="33"/>
      <c r="Y642" s="33"/>
      <c r="Z642" s="33"/>
      <c r="AA642" s="33"/>
      <c r="AB642" s="33"/>
      <c r="AC642" s="33"/>
      <c r="AD642" s="33"/>
      <c r="AE642" s="33"/>
      <c r="AT642" s="18" t="s">
        <v>149</v>
      </c>
      <c r="AU642" s="18" t="s">
        <v>83</v>
      </c>
    </row>
    <row r="643" spans="1:65" s="2" customFormat="1" ht="37.9" customHeight="1">
      <c r="A643" s="33"/>
      <c r="B643" s="150"/>
      <c r="C643" s="151" t="s">
        <v>884</v>
      </c>
      <c r="D643" s="151" t="s">
        <v>143</v>
      </c>
      <c r="E643" s="152" t="s">
        <v>885</v>
      </c>
      <c r="F643" s="153" t="s">
        <v>886</v>
      </c>
      <c r="G643" s="154" t="s">
        <v>438</v>
      </c>
      <c r="H643" s="155">
        <v>5.8339999999999996</v>
      </c>
      <c r="I643" s="156"/>
      <c r="J643" s="157">
        <f>ROUND(I643*H643,2)</f>
        <v>0</v>
      </c>
      <c r="K643" s="153" t="s">
        <v>264</v>
      </c>
      <c r="L643" s="34"/>
      <c r="M643" s="158" t="s">
        <v>1</v>
      </c>
      <c r="N643" s="159" t="s">
        <v>40</v>
      </c>
      <c r="O643" s="59"/>
      <c r="P643" s="160">
        <f>O643*H643</f>
        <v>0</v>
      </c>
      <c r="Q643" s="160">
        <v>0</v>
      </c>
      <c r="R643" s="160">
        <f>Q643*H643</f>
        <v>0</v>
      </c>
      <c r="S643" s="160">
        <v>0</v>
      </c>
      <c r="T643" s="161">
        <f>S643*H643</f>
        <v>0</v>
      </c>
      <c r="U643" s="33"/>
      <c r="V643" s="33"/>
      <c r="W643" s="33"/>
      <c r="X643" s="33"/>
      <c r="Y643" s="33"/>
      <c r="Z643" s="33"/>
      <c r="AA643" s="33"/>
      <c r="AB643" s="33"/>
      <c r="AC643" s="33"/>
      <c r="AD643" s="33"/>
      <c r="AE643" s="33"/>
      <c r="AR643" s="162" t="s">
        <v>147</v>
      </c>
      <c r="AT643" s="162" t="s">
        <v>143</v>
      </c>
      <c r="AU643" s="162" t="s">
        <v>83</v>
      </c>
      <c r="AY643" s="18" t="s">
        <v>141</v>
      </c>
      <c r="BE643" s="163">
        <f>IF(N643="základní",J643,0)</f>
        <v>0</v>
      </c>
      <c r="BF643" s="163">
        <f>IF(N643="snížená",J643,0)</f>
        <v>0</v>
      </c>
      <c r="BG643" s="163">
        <f>IF(N643="zákl. přenesená",J643,0)</f>
        <v>0</v>
      </c>
      <c r="BH643" s="163">
        <f>IF(N643="sníž. přenesená",J643,0)</f>
        <v>0</v>
      </c>
      <c r="BI643" s="163">
        <f>IF(N643="nulová",J643,0)</f>
        <v>0</v>
      </c>
      <c r="BJ643" s="18" t="s">
        <v>81</v>
      </c>
      <c r="BK643" s="163">
        <f>ROUND(I643*H643,2)</f>
        <v>0</v>
      </c>
      <c r="BL643" s="18" t="s">
        <v>147</v>
      </c>
      <c r="BM643" s="162" t="s">
        <v>887</v>
      </c>
    </row>
    <row r="644" spans="1:65" s="2" customFormat="1" ht="29.25">
      <c r="A644" s="33"/>
      <c r="B644" s="34"/>
      <c r="C644" s="33"/>
      <c r="D644" s="164" t="s">
        <v>149</v>
      </c>
      <c r="E644" s="33"/>
      <c r="F644" s="165" t="s">
        <v>886</v>
      </c>
      <c r="G644" s="33"/>
      <c r="H644" s="33"/>
      <c r="I644" s="166"/>
      <c r="J644" s="33"/>
      <c r="K644" s="33"/>
      <c r="L644" s="34"/>
      <c r="M644" s="167"/>
      <c r="N644" s="168"/>
      <c r="O644" s="59"/>
      <c r="P644" s="59"/>
      <c r="Q644" s="59"/>
      <c r="R644" s="59"/>
      <c r="S644" s="59"/>
      <c r="T644" s="60"/>
      <c r="U644" s="33"/>
      <c r="V644" s="33"/>
      <c r="W644" s="33"/>
      <c r="X644" s="33"/>
      <c r="Y644" s="33"/>
      <c r="Z644" s="33"/>
      <c r="AA644" s="33"/>
      <c r="AB644" s="33"/>
      <c r="AC644" s="33"/>
      <c r="AD644" s="33"/>
      <c r="AE644" s="33"/>
      <c r="AT644" s="18" t="s">
        <v>149</v>
      </c>
      <c r="AU644" s="18" t="s">
        <v>83</v>
      </c>
    </row>
    <row r="645" spans="1:65" s="13" customFormat="1" ht="11.25">
      <c r="B645" s="170"/>
      <c r="D645" s="164" t="s">
        <v>153</v>
      </c>
      <c r="E645" s="171" t="s">
        <v>1</v>
      </c>
      <c r="F645" s="172" t="s">
        <v>888</v>
      </c>
      <c r="H645" s="173">
        <v>5.8339999999999996</v>
      </c>
      <c r="I645" s="174"/>
      <c r="L645" s="170"/>
      <c r="M645" s="175"/>
      <c r="N645" s="176"/>
      <c r="O645" s="176"/>
      <c r="P645" s="176"/>
      <c r="Q645" s="176"/>
      <c r="R645" s="176"/>
      <c r="S645" s="176"/>
      <c r="T645" s="177"/>
      <c r="AT645" s="171" t="s">
        <v>153</v>
      </c>
      <c r="AU645" s="171" t="s">
        <v>83</v>
      </c>
      <c r="AV645" s="13" t="s">
        <v>83</v>
      </c>
      <c r="AW645" s="13" t="s">
        <v>32</v>
      </c>
      <c r="AX645" s="13" t="s">
        <v>81</v>
      </c>
      <c r="AY645" s="171" t="s">
        <v>141</v>
      </c>
    </row>
    <row r="646" spans="1:65" s="2" customFormat="1" ht="37.9" customHeight="1">
      <c r="A646" s="33"/>
      <c r="B646" s="150"/>
      <c r="C646" s="151" t="s">
        <v>889</v>
      </c>
      <c r="D646" s="151" t="s">
        <v>143</v>
      </c>
      <c r="E646" s="152" t="s">
        <v>890</v>
      </c>
      <c r="F646" s="153" t="s">
        <v>440</v>
      </c>
      <c r="G646" s="154" t="s">
        <v>438</v>
      </c>
      <c r="H646" s="155">
        <v>23.48</v>
      </c>
      <c r="I646" s="156"/>
      <c r="J646" s="157">
        <f>ROUND(I646*H646,2)</f>
        <v>0</v>
      </c>
      <c r="K646" s="153" t="s">
        <v>264</v>
      </c>
      <c r="L646" s="34"/>
      <c r="M646" s="158" t="s">
        <v>1</v>
      </c>
      <c r="N646" s="159" t="s">
        <v>40</v>
      </c>
      <c r="O646" s="59"/>
      <c r="P646" s="160">
        <f>O646*H646</f>
        <v>0</v>
      </c>
      <c r="Q646" s="160">
        <v>0</v>
      </c>
      <c r="R646" s="160">
        <f>Q646*H646</f>
        <v>0</v>
      </c>
      <c r="S646" s="160">
        <v>0</v>
      </c>
      <c r="T646" s="161">
        <f>S646*H646</f>
        <v>0</v>
      </c>
      <c r="U646" s="33"/>
      <c r="V646" s="33"/>
      <c r="W646" s="33"/>
      <c r="X646" s="33"/>
      <c r="Y646" s="33"/>
      <c r="Z646" s="33"/>
      <c r="AA646" s="33"/>
      <c r="AB646" s="33"/>
      <c r="AC646" s="33"/>
      <c r="AD646" s="33"/>
      <c r="AE646" s="33"/>
      <c r="AR646" s="162" t="s">
        <v>147</v>
      </c>
      <c r="AT646" s="162" t="s">
        <v>143</v>
      </c>
      <c r="AU646" s="162" t="s">
        <v>83</v>
      </c>
      <c r="AY646" s="18" t="s">
        <v>141</v>
      </c>
      <c r="BE646" s="163">
        <f>IF(N646="základní",J646,0)</f>
        <v>0</v>
      </c>
      <c r="BF646" s="163">
        <f>IF(N646="snížená",J646,0)</f>
        <v>0</v>
      </c>
      <c r="BG646" s="163">
        <f>IF(N646="zákl. přenesená",J646,0)</f>
        <v>0</v>
      </c>
      <c r="BH646" s="163">
        <f>IF(N646="sníž. přenesená",J646,0)</f>
        <v>0</v>
      </c>
      <c r="BI646" s="163">
        <f>IF(N646="nulová",J646,0)</f>
        <v>0</v>
      </c>
      <c r="BJ646" s="18" t="s">
        <v>81</v>
      </c>
      <c r="BK646" s="163">
        <f>ROUND(I646*H646,2)</f>
        <v>0</v>
      </c>
      <c r="BL646" s="18" t="s">
        <v>147</v>
      </c>
      <c r="BM646" s="162" t="s">
        <v>891</v>
      </c>
    </row>
    <row r="647" spans="1:65" s="2" customFormat="1" ht="29.25">
      <c r="A647" s="33"/>
      <c r="B647" s="34"/>
      <c r="C647" s="33"/>
      <c r="D647" s="164" t="s">
        <v>149</v>
      </c>
      <c r="E647" s="33"/>
      <c r="F647" s="165" t="s">
        <v>440</v>
      </c>
      <c r="G647" s="33"/>
      <c r="H647" s="33"/>
      <c r="I647" s="166"/>
      <c r="J647" s="33"/>
      <c r="K647" s="33"/>
      <c r="L647" s="34"/>
      <c r="M647" s="167"/>
      <c r="N647" s="168"/>
      <c r="O647" s="59"/>
      <c r="P647" s="59"/>
      <c r="Q647" s="59"/>
      <c r="R647" s="59"/>
      <c r="S647" s="59"/>
      <c r="T647" s="60"/>
      <c r="U647" s="33"/>
      <c r="V647" s="33"/>
      <c r="W647" s="33"/>
      <c r="X647" s="33"/>
      <c r="Y647" s="33"/>
      <c r="Z647" s="33"/>
      <c r="AA647" s="33"/>
      <c r="AB647" s="33"/>
      <c r="AC647" s="33"/>
      <c r="AD647" s="33"/>
      <c r="AE647" s="33"/>
      <c r="AT647" s="18" t="s">
        <v>149</v>
      </c>
      <c r="AU647" s="18" t="s">
        <v>83</v>
      </c>
    </row>
    <row r="648" spans="1:65" s="13" customFormat="1" ht="11.25">
      <c r="B648" s="170"/>
      <c r="D648" s="164" t="s">
        <v>153</v>
      </c>
      <c r="E648" s="171" t="s">
        <v>1</v>
      </c>
      <c r="F648" s="172" t="s">
        <v>892</v>
      </c>
      <c r="H648" s="173">
        <v>23.48</v>
      </c>
      <c r="I648" s="174"/>
      <c r="L648" s="170"/>
      <c r="M648" s="175"/>
      <c r="N648" s="176"/>
      <c r="O648" s="176"/>
      <c r="P648" s="176"/>
      <c r="Q648" s="176"/>
      <c r="R648" s="176"/>
      <c r="S648" s="176"/>
      <c r="T648" s="177"/>
      <c r="AT648" s="171" t="s">
        <v>153</v>
      </c>
      <c r="AU648" s="171" t="s">
        <v>83</v>
      </c>
      <c r="AV648" s="13" t="s">
        <v>83</v>
      </c>
      <c r="AW648" s="13" t="s">
        <v>32</v>
      </c>
      <c r="AX648" s="13" t="s">
        <v>81</v>
      </c>
      <c r="AY648" s="171" t="s">
        <v>141</v>
      </c>
    </row>
    <row r="649" spans="1:65" s="12" customFormat="1" ht="22.9" customHeight="1">
      <c r="B649" s="137"/>
      <c r="D649" s="138" t="s">
        <v>74</v>
      </c>
      <c r="E649" s="148" t="s">
        <v>893</v>
      </c>
      <c r="F649" s="148" t="s">
        <v>894</v>
      </c>
      <c r="I649" s="140"/>
      <c r="J649" s="149">
        <f>BK649</f>
        <v>0</v>
      </c>
      <c r="L649" s="137"/>
      <c r="M649" s="142"/>
      <c r="N649" s="143"/>
      <c r="O649" s="143"/>
      <c r="P649" s="144">
        <f>SUM(P650:P651)</f>
        <v>0</v>
      </c>
      <c r="Q649" s="143"/>
      <c r="R649" s="144">
        <f>SUM(R650:R651)</f>
        <v>0</v>
      </c>
      <c r="S649" s="143"/>
      <c r="T649" s="145">
        <f>SUM(T650:T651)</f>
        <v>0</v>
      </c>
      <c r="AR649" s="138" t="s">
        <v>81</v>
      </c>
      <c r="AT649" s="146" t="s">
        <v>74</v>
      </c>
      <c r="AU649" s="146" t="s">
        <v>81</v>
      </c>
      <c r="AY649" s="138" t="s">
        <v>141</v>
      </c>
      <c r="BK649" s="147">
        <f>SUM(BK650:BK651)</f>
        <v>0</v>
      </c>
    </row>
    <row r="650" spans="1:65" s="2" customFormat="1" ht="24.2" customHeight="1">
      <c r="A650" s="33"/>
      <c r="B650" s="150"/>
      <c r="C650" s="151" t="s">
        <v>895</v>
      </c>
      <c r="D650" s="151" t="s">
        <v>143</v>
      </c>
      <c r="E650" s="152" t="s">
        <v>896</v>
      </c>
      <c r="F650" s="153" t="s">
        <v>897</v>
      </c>
      <c r="G650" s="154" t="s">
        <v>438</v>
      </c>
      <c r="H650" s="155">
        <v>631.91200000000003</v>
      </c>
      <c r="I650" s="156"/>
      <c r="J650" s="157">
        <f>ROUND(I650*H650,2)</f>
        <v>0</v>
      </c>
      <c r="K650" s="153" t="s">
        <v>264</v>
      </c>
      <c r="L650" s="34"/>
      <c r="M650" s="158" t="s">
        <v>1</v>
      </c>
      <c r="N650" s="159" t="s">
        <v>40</v>
      </c>
      <c r="O650" s="59"/>
      <c r="P650" s="160">
        <f>O650*H650</f>
        <v>0</v>
      </c>
      <c r="Q650" s="160">
        <v>0</v>
      </c>
      <c r="R650" s="160">
        <f>Q650*H650</f>
        <v>0</v>
      </c>
      <c r="S650" s="160">
        <v>0</v>
      </c>
      <c r="T650" s="161">
        <f>S650*H650</f>
        <v>0</v>
      </c>
      <c r="U650" s="33"/>
      <c r="V650" s="33"/>
      <c r="W650" s="33"/>
      <c r="X650" s="33"/>
      <c r="Y650" s="33"/>
      <c r="Z650" s="33"/>
      <c r="AA650" s="33"/>
      <c r="AB650" s="33"/>
      <c r="AC650" s="33"/>
      <c r="AD650" s="33"/>
      <c r="AE650" s="33"/>
      <c r="AR650" s="162" t="s">
        <v>147</v>
      </c>
      <c r="AT650" s="162" t="s">
        <v>143</v>
      </c>
      <c r="AU650" s="162" t="s">
        <v>83</v>
      </c>
      <c r="AY650" s="18" t="s">
        <v>141</v>
      </c>
      <c r="BE650" s="163">
        <f>IF(N650="základní",J650,0)</f>
        <v>0</v>
      </c>
      <c r="BF650" s="163">
        <f>IF(N650="snížená",J650,0)</f>
        <v>0</v>
      </c>
      <c r="BG650" s="163">
        <f>IF(N650="zákl. přenesená",J650,0)</f>
        <v>0</v>
      </c>
      <c r="BH650" s="163">
        <f>IF(N650="sníž. přenesená",J650,0)</f>
        <v>0</v>
      </c>
      <c r="BI650" s="163">
        <f>IF(N650="nulová",J650,0)</f>
        <v>0</v>
      </c>
      <c r="BJ650" s="18" t="s">
        <v>81</v>
      </c>
      <c r="BK650" s="163">
        <f>ROUND(I650*H650,2)</f>
        <v>0</v>
      </c>
      <c r="BL650" s="18" t="s">
        <v>147</v>
      </c>
      <c r="BM650" s="162" t="s">
        <v>898</v>
      </c>
    </row>
    <row r="651" spans="1:65" s="2" customFormat="1" ht="19.5">
      <c r="A651" s="33"/>
      <c r="B651" s="34"/>
      <c r="C651" s="33"/>
      <c r="D651" s="164" t="s">
        <v>149</v>
      </c>
      <c r="E651" s="33"/>
      <c r="F651" s="165" t="s">
        <v>899</v>
      </c>
      <c r="G651" s="33"/>
      <c r="H651" s="33"/>
      <c r="I651" s="166"/>
      <c r="J651" s="33"/>
      <c r="K651" s="33"/>
      <c r="L651" s="34"/>
      <c r="M651" s="211"/>
      <c r="N651" s="212"/>
      <c r="O651" s="213"/>
      <c r="P651" s="213"/>
      <c r="Q651" s="213"/>
      <c r="R651" s="213"/>
      <c r="S651" s="213"/>
      <c r="T651" s="214"/>
      <c r="U651" s="33"/>
      <c r="V651" s="33"/>
      <c r="W651" s="33"/>
      <c r="X651" s="33"/>
      <c r="Y651" s="33"/>
      <c r="Z651" s="33"/>
      <c r="AA651" s="33"/>
      <c r="AB651" s="33"/>
      <c r="AC651" s="33"/>
      <c r="AD651" s="33"/>
      <c r="AE651" s="33"/>
      <c r="AT651" s="18" t="s">
        <v>149</v>
      </c>
      <c r="AU651" s="18" t="s">
        <v>83</v>
      </c>
    </row>
    <row r="652" spans="1:65" s="2" customFormat="1" ht="6.95" customHeight="1">
      <c r="A652" s="33"/>
      <c r="B652" s="48"/>
      <c r="C652" s="49"/>
      <c r="D652" s="49"/>
      <c r="E652" s="49"/>
      <c r="F652" s="49"/>
      <c r="G652" s="49"/>
      <c r="H652" s="49"/>
      <c r="I652" s="49"/>
      <c r="J652" s="49"/>
      <c r="K652" s="49"/>
      <c r="L652" s="34"/>
      <c r="M652" s="33"/>
      <c r="O652" s="33"/>
      <c r="P652" s="33"/>
      <c r="Q652" s="33"/>
      <c r="R652" s="33"/>
      <c r="S652" s="33"/>
      <c r="T652" s="33"/>
      <c r="U652" s="33"/>
      <c r="V652" s="33"/>
      <c r="W652" s="33"/>
      <c r="X652" s="33"/>
      <c r="Y652" s="33"/>
      <c r="Z652" s="33"/>
      <c r="AA652" s="33"/>
      <c r="AB652" s="33"/>
      <c r="AC652" s="33"/>
      <c r="AD652" s="33"/>
      <c r="AE652" s="33"/>
    </row>
  </sheetData>
  <autoFilter ref="C131:K651" xr:uid="{00000000-0009-0000-0000-000001000000}"/>
  <mergeCells count="15">
    <mergeCell ref="E118:H118"/>
    <mergeCell ref="E122:H122"/>
    <mergeCell ref="E120:H120"/>
    <mergeCell ref="E124:H124"/>
    <mergeCell ref="L2:V2"/>
    <mergeCell ref="E31:H31"/>
    <mergeCell ref="E84:H84"/>
    <mergeCell ref="E88:H88"/>
    <mergeCell ref="E86:H86"/>
    <mergeCell ref="E90:H90"/>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BM241"/>
  <sheetViews>
    <sheetView showGridLines="0" workbookViewId="0">
      <selection activeCell="J43" sqref="J43"/>
    </sheetView>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61" t="s">
        <v>5</v>
      </c>
      <c r="M2" s="246"/>
      <c r="N2" s="246"/>
      <c r="O2" s="246"/>
      <c r="P2" s="246"/>
      <c r="Q2" s="246"/>
      <c r="R2" s="246"/>
      <c r="S2" s="246"/>
      <c r="T2" s="246"/>
      <c r="U2" s="246"/>
      <c r="V2" s="246"/>
      <c r="AT2" s="18" t="s">
        <v>95</v>
      </c>
    </row>
    <row r="3" spans="1:46" s="1" customFormat="1" ht="6.95" customHeight="1">
      <c r="B3" s="19"/>
      <c r="C3" s="20"/>
      <c r="D3" s="20"/>
      <c r="E3" s="20"/>
      <c r="F3" s="20"/>
      <c r="G3" s="20"/>
      <c r="H3" s="20"/>
      <c r="I3" s="20"/>
      <c r="J3" s="20"/>
      <c r="K3" s="20"/>
      <c r="L3" s="21"/>
      <c r="AT3" s="18" t="s">
        <v>83</v>
      </c>
    </row>
    <row r="4" spans="1:46" s="1" customFormat="1" ht="24.95" customHeight="1">
      <c r="B4" s="21"/>
      <c r="D4" s="22" t="s">
        <v>102</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2" t="str">
        <f>'Rekapitulace stavby'!K6</f>
        <v>Brno, Babická - výstavba splaškové kanalizace II. a III.Etapa</v>
      </c>
      <c r="F7" s="263"/>
      <c r="G7" s="263"/>
      <c r="H7" s="263"/>
      <c r="L7" s="21"/>
    </row>
    <row r="8" spans="1:46" ht="12.75">
      <c r="B8" s="21"/>
      <c r="D8" s="28" t="s">
        <v>103</v>
      </c>
      <c r="L8" s="21"/>
    </row>
    <row r="9" spans="1:46" s="1" customFormat="1" ht="16.5" customHeight="1">
      <c r="B9" s="21"/>
      <c r="E9" s="262" t="s">
        <v>104</v>
      </c>
      <c r="F9" s="246"/>
      <c r="G9" s="246"/>
      <c r="H9" s="246"/>
      <c r="L9" s="21"/>
    </row>
    <row r="10" spans="1:46" s="1" customFormat="1" ht="12" customHeight="1">
      <c r="B10" s="21"/>
      <c r="D10" s="28" t="s">
        <v>105</v>
      </c>
      <c r="L10" s="21"/>
    </row>
    <row r="11" spans="1:46" s="2" customFormat="1" ht="16.5" customHeight="1">
      <c r="A11" s="33"/>
      <c r="B11" s="34"/>
      <c r="C11" s="33"/>
      <c r="D11" s="33"/>
      <c r="E11" s="264" t="s">
        <v>106</v>
      </c>
      <c r="F11" s="265"/>
      <c r="G11" s="265"/>
      <c r="H11" s="265"/>
      <c r="I11" s="33"/>
      <c r="J11" s="33"/>
      <c r="K11" s="33"/>
      <c r="L11" s="43"/>
      <c r="S11" s="33"/>
      <c r="T11" s="33"/>
      <c r="U11" s="33"/>
      <c r="V11" s="33"/>
      <c r="W11" s="33"/>
      <c r="X11" s="33"/>
      <c r="Y11" s="33"/>
      <c r="Z11" s="33"/>
      <c r="AA11" s="33"/>
      <c r="AB11" s="33"/>
      <c r="AC11" s="33"/>
      <c r="AD11" s="33"/>
      <c r="AE11" s="33"/>
    </row>
    <row r="12" spans="1:46" s="2" customFormat="1" ht="12" customHeight="1">
      <c r="A12" s="33"/>
      <c r="B12" s="34"/>
      <c r="C12" s="33"/>
      <c r="D12" s="28" t="s">
        <v>107</v>
      </c>
      <c r="E12" s="33"/>
      <c r="F12" s="33"/>
      <c r="G12" s="33"/>
      <c r="H12" s="33"/>
      <c r="I12" s="33"/>
      <c r="J12" s="33"/>
      <c r="K12" s="33"/>
      <c r="L12" s="43"/>
      <c r="S12" s="33"/>
      <c r="T12" s="33"/>
      <c r="U12" s="33"/>
      <c r="V12" s="33"/>
      <c r="W12" s="33"/>
      <c r="X12" s="33"/>
      <c r="Y12" s="33"/>
      <c r="Z12" s="33"/>
      <c r="AA12" s="33"/>
      <c r="AB12" s="33"/>
      <c r="AC12" s="33"/>
      <c r="AD12" s="33"/>
      <c r="AE12" s="33"/>
    </row>
    <row r="13" spans="1:46" s="2" customFormat="1" ht="24.75" customHeight="1">
      <c r="A13" s="33"/>
      <c r="B13" s="34"/>
      <c r="C13" s="33"/>
      <c r="D13" s="33"/>
      <c r="E13" s="218" t="s">
        <v>900</v>
      </c>
      <c r="F13" s="265"/>
      <c r="G13" s="265"/>
      <c r="H13" s="265"/>
      <c r="I13" s="33"/>
      <c r="J13" s="33"/>
      <c r="K13" s="33"/>
      <c r="L13" s="43"/>
      <c r="S13" s="33"/>
      <c r="T13" s="33"/>
      <c r="U13" s="33"/>
      <c r="V13" s="33"/>
      <c r="W13" s="33"/>
      <c r="X13" s="33"/>
      <c r="Y13" s="33"/>
      <c r="Z13" s="33"/>
      <c r="AA13" s="33"/>
      <c r="AB13" s="33"/>
      <c r="AC13" s="33"/>
      <c r="AD13" s="33"/>
      <c r="AE13" s="33"/>
    </row>
    <row r="14" spans="1:46" s="2" customFormat="1" ht="11.25">
      <c r="A14" s="33"/>
      <c r="B14" s="34"/>
      <c r="C14" s="33"/>
      <c r="D14" s="33"/>
      <c r="E14" s="33"/>
      <c r="F14" s="33"/>
      <c r="G14" s="33"/>
      <c r="H14" s="33"/>
      <c r="I14" s="33"/>
      <c r="J14" s="33"/>
      <c r="K14" s="33"/>
      <c r="L14" s="43"/>
      <c r="S14" s="33"/>
      <c r="T14" s="33"/>
      <c r="U14" s="33"/>
      <c r="V14" s="33"/>
      <c r="W14" s="33"/>
      <c r="X14" s="33"/>
      <c r="Y14" s="33"/>
      <c r="Z14" s="33"/>
      <c r="AA14" s="33"/>
      <c r="AB14" s="33"/>
      <c r="AC14" s="33"/>
      <c r="AD14" s="33"/>
      <c r="AE14" s="33"/>
    </row>
    <row r="15" spans="1:46" s="2" customFormat="1" ht="12" customHeight="1">
      <c r="A15" s="33"/>
      <c r="B15" s="34"/>
      <c r="C15" s="33"/>
      <c r="D15" s="28" t="s">
        <v>18</v>
      </c>
      <c r="E15" s="33"/>
      <c r="F15" s="26" t="s">
        <v>1</v>
      </c>
      <c r="G15" s="33"/>
      <c r="H15" s="33"/>
      <c r="I15" s="28" t="s">
        <v>19</v>
      </c>
      <c r="J15" s="26" t="s">
        <v>901</v>
      </c>
      <c r="K15" s="33"/>
      <c r="L15" s="43"/>
      <c r="S15" s="33"/>
      <c r="T15" s="33"/>
      <c r="U15" s="33"/>
      <c r="V15" s="33"/>
      <c r="W15" s="33"/>
      <c r="X15" s="33"/>
      <c r="Y15" s="33"/>
      <c r="Z15" s="33"/>
      <c r="AA15" s="33"/>
      <c r="AB15" s="33"/>
      <c r="AC15" s="33"/>
      <c r="AD15" s="33"/>
      <c r="AE15" s="33"/>
    </row>
    <row r="16" spans="1:46" s="2" customFormat="1" ht="12" customHeight="1">
      <c r="A16" s="33"/>
      <c r="B16" s="34"/>
      <c r="C16" s="33"/>
      <c r="D16" s="28" t="s">
        <v>20</v>
      </c>
      <c r="E16" s="33"/>
      <c r="F16" s="26" t="s">
        <v>21</v>
      </c>
      <c r="G16" s="33"/>
      <c r="H16" s="33"/>
      <c r="I16" s="28" t="s">
        <v>22</v>
      </c>
      <c r="J16" s="56" t="str">
        <f>'Rekapitulace stavby'!AN8</f>
        <v>15. 9. 2020</v>
      </c>
      <c r="K16" s="33"/>
      <c r="L16" s="43"/>
      <c r="S16" s="33"/>
      <c r="T16" s="33"/>
      <c r="U16" s="33"/>
      <c r="V16" s="33"/>
      <c r="W16" s="33"/>
      <c r="X16" s="33"/>
      <c r="Y16" s="33"/>
      <c r="Z16" s="33"/>
      <c r="AA16" s="33"/>
      <c r="AB16" s="33"/>
      <c r="AC16" s="33"/>
      <c r="AD16" s="33"/>
      <c r="AE16" s="33"/>
    </row>
    <row r="17" spans="1:31" s="2" customFormat="1" ht="21.75" customHeight="1">
      <c r="A17" s="33"/>
      <c r="B17" s="34"/>
      <c r="C17" s="33"/>
      <c r="D17" s="25" t="s">
        <v>110</v>
      </c>
      <c r="E17" s="33"/>
      <c r="F17" s="101" t="s">
        <v>902</v>
      </c>
      <c r="G17" s="33"/>
      <c r="H17" s="33"/>
      <c r="I17" s="33"/>
      <c r="J17" s="33"/>
      <c r="K17" s="33"/>
      <c r="L17" s="43"/>
      <c r="S17" s="33"/>
      <c r="T17" s="33"/>
      <c r="U17" s="33"/>
      <c r="V17" s="33"/>
      <c r="W17" s="33"/>
      <c r="X17" s="33"/>
      <c r="Y17" s="33"/>
      <c r="Z17" s="33"/>
      <c r="AA17" s="33"/>
      <c r="AB17" s="33"/>
      <c r="AC17" s="33"/>
      <c r="AD17" s="33"/>
      <c r="AE17" s="33"/>
    </row>
    <row r="18" spans="1:31" s="2" customFormat="1" ht="12" customHeight="1">
      <c r="A18" s="33"/>
      <c r="B18" s="34"/>
      <c r="C18" s="33"/>
      <c r="D18" s="28" t="s">
        <v>24</v>
      </c>
      <c r="E18" s="33"/>
      <c r="F18" s="33"/>
      <c r="G18" s="33"/>
      <c r="H18" s="33"/>
      <c r="I18" s="28" t="s">
        <v>25</v>
      </c>
      <c r="J18" s="26" t="s">
        <v>1</v>
      </c>
      <c r="K18" s="33"/>
      <c r="L18" s="43"/>
      <c r="S18" s="33"/>
      <c r="T18" s="33"/>
      <c r="U18" s="33"/>
      <c r="V18" s="33"/>
      <c r="W18" s="33"/>
      <c r="X18" s="33"/>
      <c r="Y18" s="33"/>
      <c r="Z18" s="33"/>
      <c r="AA18" s="33"/>
      <c r="AB18" s="33"/>
      <c r="AC18" s="33"/>
      <c r="AD18" s="33"/>
      <c r="AE18" s="33"/>
    </row>
    <row r="19" spans="1:31" s="2" customFormat="1" ht="18" customHeight="1">
      <c r="A19" s="33"/>
      <c r="B19" s="34"/>
      <c r="C19" s="33"/>
      <c r="D19" s="33"/>
      <c r="E19" s="26" t="s">
        <v>26</v>
      </c>
      <c r="F19" s="33"/>
      <c r="G19" s="33"/>
      <c r="H19" s="33"/>
      <c r="I19" s="28" t="s">
        <v>27</v>
      </c>
      <c r="J19" s="26" t="s">
        <v>1</v>
      </c>
      <c r="K19" s="33"/>
      <c r="L19" s="43"/>
      <c r="S19" s="33"/>
      <c r="T19" s="33"/>
      <c r="U19" s="33"/>
      <c r="V19" s="33"/>
      <c r="W19" s="33"/>
      <c r="X19" s="33"/>
      <c r="Y19" s="33"/>
      <c r="Z19" s="33"/>
      <c r="AA19" s="33"/>
      <c r="AB19" s="33"/>
      <c r="AC19" s="33"/>
      <c r="AD19" s="33"/>
      <c r="AE19" s="33"/>
    </row>
    <row r="20" spans="1:31" s="2" customFormat="1" ht="6.95" customHeight="1">
      <c r="A20" s="33"/>
      <c r="B20" s="34"/>
      <c r="C20" s="33"/>
      <c r="D20" s="33"/>
      <c r="E20" s="33"/>
      <c r="F20" s="33"/>
      <c r="G20" s="33"/>
      <c r="H20" s="33"/>
      <c r="I20" s="33"/>
      <c r="J20" s="33"/>
      <c r="K20" s="33"/>
      <c r="L20" s="43"/>
      <c r="S20" s="33"/>
      <c r="T20" s="33"/>
      <c r="U20" s="33"/>
      <c r="V20" s="33"/>
      <c r="W20" s="33"/>
      <c r="X20" s="33"/>
      <c r="Y20" s="33"/>
      <c r="Z20" s="33"/>
      <c r="AA20" s="33"/>
      <c r="AB20" s="33"/>
      <c r="AC20" s="33"/>
      <c r="AD20" s="33"/>
      <c r="AE20" s="33"/>
    </row>
    <row r="21" spans="1:31" s="2" customFormat="1" ht="12" customHeight="1">
      <c r="A21" s="33"/>
      <c r="B21" s="34"/>
      <c r="C21" s="33"/>
      <c r="D21" s="28" t="s">
        <v>28</v>
      </c>
      <c r="E21" s="33"/>
      <c r="F21" s="33"/>
      <c r="G21" s="33"/>
      <c r="H21" s="33"/>
      <c r="I21" s="28" t="s">
        <v>25</v>
      </c>
      <c r="J21" s="29" t="str">
        <f>'Rekapitulace stavby'!AN13</f>
        <v>Vyplň údaj</v>
      </c>
      <c r="K21" s="33"/>
      <c r="L21" s="43"/>
      <c r="S21" s="33"/>
      <c r="T21" s="33"/>
      <c r="U21" s="33"/>
      <c r="V21" s="33"/>
      <c r="W21" s="33"/>
      <c r="X21" s="33"/>
      <c r="Y21" s="33"/>
      <c r="Z21" s="33"/>
      <c r="AA21" s="33"/>
      <c r="AB21" s="33"/>
      <c r="AC21" s="33"/>
      <c r="AD21" s="33"/>
      <c r="AE21" s="33"/>
    </row>
    <row r="22" spans="1:31" s="2" customFormat="1" ht="18" customHeight="1">
      <c r="A22" s="33"/>
      <c r="B22" s="34"/>
      <c r="C22" s="33"/>
      <c r="D22" s="33"/>
      <c r="E22" s="266" t="str">
        <f>'Rekapitulace stavby'!E14</f>
        <v>Vyplň údaj</v>
      </c>
      <c r="F22" s="245"/>
      <c r="G22" s="245"/>
      <c r="H22" s="245"/>
      <c r="I22" s="28" t="s">
        <v>27</v>
      </c>
      <c r="J22" s="29" t="str">
        <f>'Rekapitulace stavby'!AN14</f>
        <v>Vyplň údaj</v>
      </c>
      <c r="K22" s="33"/>
      <c r="L22" s="43"/>
      <c r="S22" s="33"/>
      <c r="T22" s="33"/>
      <c r="U22" s="33"/>
      <c r="V22" s="33"/>
      <c r="W22" s="33"/>
      <c r="X22" s="33"/>
      <c r="Y22" s="33"/>
      <c r="Z22" s="33"/>
      <c r="AA22" s="33"/>
      <c r="AB22" s="33"/>
      <c r="AC22" s="33"/>
      <c r="AD22" s="33"/>
      <c r="AE22" s="33"/>
    </row>
    <row r="23" spans="1:31" s="2" customFormat="1" ht="6.95" customHeight="1">
      <c r="A23" s="33"/>
      <c r="B23" s="34"/>
      <c r="C23" s="33"/>
      <c r="D23" s="33"/>
      <c r="E23" s="33"/>
      <c r="F23" s="33"/>
      <c r="G23" s="33"/>
      <c r="H23" s="33"/>
      <c r="I23" s="33"/>
      <c r="J23" s="33"/>
      <c r="K23" s="33"/>
      <c r="L23" s="43"/>
      <c r="S23" s="33"/>
      <c r="T23" s="33"/>
      <c r="U23" s="33"/>
      <c r="V23" s="33"/>
      <c r="W23" s="33"/>
      <c r="X23" s="33"/>
      <c r="Y23" s="33"/>
      <c r="Z23" s="33"/>
      <c r="AA23" s="33"/>
      <c r="AB23" s="33"/>
      <c r="AC23" s="33"/>
      <c r="AD23" s="33"/>
      <c r="AE23" s="33"/>
    </row>
    <row r="24" spans="1:31" s="2" customFormat="1" ht="12" customHeight="1">
      <c r="A24" s="33"/>
      <c r="B24" s="34"/>
      <c r="C24" s="33"/>
      <c r="D24" s="28" t="s">
        <v>30</v>
      </c>
      <c r="E24" s="33"/>
      <c r="F24" s="33"/>
      <c r="G24" s="33"/>
      <c r="H24" s="33"/>
      <c r="I24" s="28" t="s">
        <v>25</v>
      </c>
      <c r="J24" s="26" t="s">
        <v>1</v>
      </c>
      <c r="K24" s="33"/>
      <c r="L24" s="43"/>
      <c r="S24" s="33"/>
      <c r="T24" s="33"/>
      <c r="U24" s="33"/>
      <c r="V24" s="33"/>
      <c r="W24" s="33"/>
      <c r="X24" s="33"/>
      <c r="Y24" s="33"/>
      <c r="Z24" s="33"/>
      <c r="AA24" s="33"/>
      <c r="AB24" s="33"/>
      <c r="AC24" s="33"/>
      <c r="AD24" s="33"/>
      <c r="AE24" s="33"/>
    </row>
    <row r="25" spans="1:31" s="2" customFormat="1" ht="18" customHeight="1">
      <c r="A25" s="33"/>
      <c r="B25" s="34"/>
      <c r="C25" s="33"/>
      <c r="D25" s="33"/>
      <c r="E25" s="26" t="s">
        <v>31</v>
      </c>
      <c r="F25" s="33"/>
      <c r="G25" s="33"/>
      <c r="H25" s="33"/>
      <c r="I25" s="28" t="s">
        <v>27</v>
      </c>
      <c r="J25" s="26" t="s">
        <v>1</v>
      </c>
      <c r="K25" s="33"/>
      <c r="L25" s="43"/>
      <c r="S25" s="33"/>
      <c r="T25" s="33"/>
      <c r="U25" s="33"/>
      <c r="V25" s="33"/>
      <c r="W25" s="33"/>
      <c r="X25" s="33"/>
      <c r="Y25" s="33"/>
      <c r="Z25" s="33"/>
      <c r="AA25" s="33"/>
      <c r="AB25" s="33"/>
      <c r="AC25" s="33"/>
      <c r="AD25" s="33"/>
      <c r="AE25" s="33"/>
    </row>
    <row r="26" spans="1:31" s="2" customFormat="1" ht="6.95" customHeight="1">
      <c r="A26" s="33"/>
      <c r="B26" s="34"/>
      <c r="C26" s="33"/>
      <c r="D26" s="33"/>
      <c r="E26" s="33"/>
      <c r="F26" s="33"/>
      <c r="G26" s="33"/>
      <c r="H26" s="33"/>
      <c r="I26" s="33"/>
      <c r="J26" s="33"/>
      <c r="K26" s="33"/>
      <c r="L26" s="43"/>
      <c r="S26" s="33"/>
      <c r="T26" s="33"/>
      <c r="U26" s="33"/>
      <c r="V26" s="33"/>
      <c r="W26" s="33"/>
      <c r="X26" s="33"/>
      <c r="Y26" s="33"/>
      <c r="Z26" s="33"/>
      <c r="AA26" s="33"/>
      <c r="AB26" s="33"/>
      <c r="AC26" s="33"/>
      <c r="AD26" s="33"/>
      <c r="AE26" s="33"/>
    </row>
    <row r="27" spans="1:31" s="2" customFormat="1" ht="12" customHeight="1">
      <c r="A27" s="33"/>
      <c r="B27" s="34"/>
      <c r="C27" s="33"/>
      <c r="D27" s="28" t="s">
        <v>33</v>
      </c>
      <c r="E27" s="33"/>
      <c r="F27" s="33"/>
      <c r="G27" s="33"/>
      <c r="H27" s="33"/>
      <c r="I27" s="28" t="s">
        <v>25</v>
      </c>
      <c r="J27" s="26" t="str">
        <f>IF('Rekapitulace stavby'!AN19="","",'Rekapitulace stavby'!AN19)</f>
        <v/>
      </c>
      <c r="K27" s="33"/>
      <c r="L27" s="43"/>
      <c r="S27" s="33"/>
      <c r="T27" s="33"/>
      <c r="U27" s="33"/>
      <c r="V27" s="33"/>
      <c r="W27" s="33"/>
      <c r="X27" s="33"/>
      <c r="Y27" s="33"/>
      <c r="Z27" s="33"/>
      <c r="AA27" s="33"/>
      <c r="AB27" s="33"/>
      <c r="AC27" s="33"/>
      <c r="AD27" s="33"/>
      <c r="AE27" s="33"/>
    </row>
    <row r="28" spans="1:31" s="2" customFormat="1" ht="18" customHeight="1">
      <c r="A28" s="33"/>
      <c r="B28" s="34"/>
      <c r="C28" s="33"/>
      <c r="D28" s="33"/>
      <c r="E28" s="26" t="str">
        <f>IF('Rekapitulace stavby'!E20="","",'Rekapitulace stavby'!E20)</f>
        <v xml:space="preserve"> </v>
      </c>
      <c r="F28" s="33"/>
      <c r="G28" s="33"/>
      <c r="H28" s="33"/>
      <c r="I28" s="28" t="s">
        <v>27</v>
      </c>
      <c r="J28" s="26" t="str">
        <f>IF('Rekapitulace stavby'!AN20="","",'Rekapitulace stavby'!AN20)</f>
        <v/>
      </c>
      <c r="K28" s="33"/>
      <c r="L28" s="43"/>
      <c r="S28" s="33"/>
      <c r="T28" s="33"/>
      <c r="U28" s="33"/>
      <c r="V28" s="33"/>
      <c r="W28" s="33"/>
      <c r="X28" s="33"/>
      <c r="Y28" s="33"/>
      <c r="Z28" s="33"/>
      <c r="AA28" s="33"/>
      <c r="AB28" s="33"/>
      <c r="AC28" s="33"/>
      <c r="AD28" s="33"/>
      <c r="AE28" s="33"/>
    </row>
    <row r="29" spans="1:31" s="2" customFormat="1" ht="6.95" customHeight="1">
      <c r="A29" s="33"/>
      <c r="B29" s="34"/>
      <c r="C29" s="33"/>
      <c r="D29" s="33"/>
      <c r="E29" s="33"/>
      <c r="F29" s="33"/>
      <c r="G29" s="33"/>
      <c r="H29" s="33"/>
      <c r="I29" s="33"/>
      <c r="J29" s="33"/>
      <c r="K29" s="33"/>
      <c r="L29" s="43"/>
      <c r="S29" s="33"/>
      <c r="T29" s="33"/>
      <c r="U29" s="33"/>
      <c r="V29" s="33"/>
      <c r="W29" s="33"/>
      <c r="X29" s="33"/>
      <c r="Y29" s="33"/>
      <c r="Z29" s="33"/>
      <c r="AA29" s="33"/>
      <c r="AB29" s="33"/>
      <c r="AC29" s="33"/>
      <c r="AD29" s="33"/>
      <c r="AE29" s="33"/>
    </row>
    <row r="30" spans="1:31" s="2" customFormat="1" ht="12" customHeight="1">
      <c r="A30" s="33"/>
      <c r="B30" s="34"/>
      <c r="C30" s="33"/>
      <c r="D30" s="28" t="s">
        <v>34</v>
      </c>
      <c r="E30" s="33"/>
      <c r="F30" s="33"/>
      <c r="G30" s="33"/>
      <c r="H30" s="33"/>
      <c r="I30" s="33"/>
      <c r="J30" s="33"/>
      <c r="K30" s="33"/>
      <c r="L30" s="43"/>
      <c r="S30" s="33"/>
      <c r="T30" s="33"/>
      <c r="U30" s="33"/>
      <c r="V30" s="33"/>
      <c r="W30" s="33"/>
      <c r="X30" s="33"/>
      <c r="Y30" s="33"/>
      <c r="Z30" s="33"/>
      <c r="AA30" s="33"/>
      <c r="AB30" s="33"/>
      <c r="AC30" s="33"/>
      <c r="AD30" s="33"/>
      <c r="AE30" s="33"/>
    </row>
    <row r="31" spans="1:31" s="8" customFormat="1" ht="16.5" customHeight="1">
      <c r="A31" s="102"/>
      <c r="B31" s="103"/>
      <c r="C31" s="102"/>
      <c r="D31" s="102"/>
      <c r="E31" s="250" t="s">
        <v>1</v>
      </c>
      <c r="F31" s="250"/>
      <c r="G31" s="250"/>
      <c r="H31" s="250"/>
      <c r="I31" s="102"/>
      <c r="J31" s="102"/>
      <c r="K31" s="102"/>
      <c r="L31" s="104"/>
      <c r="S31" s="102"/>
      <c r="T31" s="102"/>
      <c r="U31" s="102"/>
      <c r="V31" s="102"/>
      <c r="W31" s="102"/>
      <c r="X31" s="102"/>
      <c r="Y31" s="102"/>
      <c r="Z31" s="102"/>
      <c r="AA31" s="102"/>
      <c r="AB31" s="102"/>
      <c r="AC31" s="102"/>
      <c r="AD31" s="102"/>
      <c r="AE31" s="102"/>
    </row>
    <row r="32" spans="1:31" s="2" customFormat="1" ht="6.95" customHeight="1">
      <c r="A32" s="33"/>
      <c r="B32" s="34"/>
      <c r="C32" s="33"/>
      <c r="D32" s="33"/>
      <c r="E32" s="33"/>
      <c r="F32" s="33"/>
      <c r="G32" s="33"/>
      <c r="H32" s="33"/>
      <c r="I32" s="33"/>
      <c r="J32" s="33"/>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25.35" customHeight="1">
      <c r="A34" s="33"/>
      <c r="B34" s="34"/>
      <c r="C34" s="33"/>
      <c r="D34" s="105" t="s">
        <v>35</v>
      </c>
      <c r="E34" s="33"/>
      <c r="F34" s="33"/>
      <c r="G34" s="33"/>
      <c r="H34" s="33"/>
      <c r="I34" s="33"/>
      <c r="J34" s="72">
        <f>ROUND(J129, 2)</f>
        <v>0</v>
      </c>
      <c r="K34" s="33"/>
      <c r="L34" s="43"/>
      <c r="S34" s="33"/>
      <c r="T34" s="33"/>
      <c r="U34" s="33"/>
      <c r="V34" s="33"/>
      <c r="W34" s="33"/>
      <c r="X34" s="33"/>
      <c r="Y34" s="33"/>
      <c r="Z34" s="33"/>
      <c r="AA34" s="33"/>
      <c r="AB34" s="33"/>
      <c r="AC34" s="33"/>
      <c r="AD34" s="33"/>
      <c r="AE34" s="33"/>
    </row>
    <row r="35" spans="1:31" s="2" customFormat="1" ht="6.95" customHeight="1">
      <c r="A35" s="33"/>
      <c r="B35" s="34"/>
      <c r="C35" s="33"/>
      <c r="D35" s="67"/>
      <c r="E35" s="67"/>
      <c r="F35" s="67"/>
      <c r="G35" s="67"/>
      <c r="H35" s="67"/>
      <c r="I35" s="67"/>
      <c r="J35" s="67"/>
      <c r="K35" s="67"/>
      <c r="L35" s="43"/>
      <c r="S35" s="33"/>
      <c r="T35" s="33"/>
      <c r="U35" s="33"/>
      <c r="V35" s="33"/>
      <c r="W35" s="33"/>
      <c r="X35" s="33"/>
      <c r="Y35" s="33"/>
      <c r="Z35" s="33"/>
      <c r="AA35" s="33"/>
      <c r="AB35" s="33"/>
      <c r="AC35" s="33"/>
      <c r="AD35" s="33"/>
      <c r="AE35" s="33"/>
    </row>
    <row r="36" spans="1:31" s="2" customFormat="1" ht="14.45" customHeight="1">
      <c r="A36" s="33"/>
      <c r="B36" s="34"/>
      <c r="C36" s="33"/>
      <c r="D36" s="33"/>
      <c r="E36" s="33"/>
      <c r="F36" s="37" t="s">
        <v>37</v>
      </c>
      <c r="G36" s="33"/>
      <c r="H36" s="33"/>
      <c r="I36" s="37" t="s">
        <v>36</v>
      </c>
      <c r="J36" s="37" t="s">
        <v>38</v>
      </c>
      <c r="K36" s="33"/>
      <c r="L36" s="43"/>
      <c r="S36" s="33"/>
      <c r="T36" s="33"/>
      <c r="U36" s="33"/>
      <c r="V36" s="33"/>
      <c r="W36" s="33"/>
      <c r="X36" s="33"/>
      <c r="Y36" s="33"/>
      <c r="Z36" s="33"/>
      <c r="AA36" s="33"/>
      <c r="AB36" s="33"/>
      <c r="AC36" s="33"/>
      <c r="AD36" s="33"/>
      <c r="AE36" s="33"/>
    </row>
    <row r="37" spans="1:31" s="2" customFormat="1" ht="14.45" customHeight="1">
      <c r="A37" s="33"/>
      <c r="B37" s="34"/>
      <c r="C37" s="33"/>
      <c r="D37" s="100" t="s">
        <v>39</v>
      </c>
      <c r="E37" s="28" t="s">
        <v>40</v>
      </c>
      <c r="F37" s="106">
        <f>ROUND((SUM(BE129:BE240)),  2)</f>
        <v>0</v>
      </c>
      <c r="G37" s="33"/>
      <c r="H37" s="33"/>
      <c r="I37" s="107">
        <v>0.21</v>
      </c>
      <c r="J37" s="106">
        <f>ROUND(((SUM(BE129:BE240))*I37),  2)</f>
        <v>0</v>
      </c>
      <c r="K37" s="33"/>
      <c r="L37" s="43"/>
      <c r="S37" s="33"/>
      <c r="T37" s="33"/>
      <c r="U37" s="33"/>
      <c r="V37" s="33"/>
      <c r="W37" s="33"/>
      <c r="X37" s="33"/>
      <c r="Y37" s="33"/>
      <c r="Z37" s="33"/>
      <c r="AA37" s="33"/>
      <c r="AB37" s="33"/>
      <c r="AC37" s="33"/>
      <c r="AD37" s="33"/>
      <c r="AE37" s="33"/>
    </row>
    <row r="38" spans="1:31" s="2" customFormat="1" ht="14.45" customHeight="1">
      <c r="A38" s="33"/>
      <c r="B38" s="34"/>
      <c r="C38" s="33"/>
      <c r="D38" s="33"/>
      <c r="E38" s="28" t="s">
        <v>41</v>
      </c>
      <c r="F38" s="106">
        <f>ROUND((SUM(BF129:BF240)),  2)</f>
        <v>0</v>
      </c>
      <c r="G38" s="33"/>
      <c r="H38" s="33"/>
      <c r="I38" s="107">
        <v>0.15</v>
      </c>
      <c r="J38" s="106">
        <f>ROUND(((SUM(BF129:BF240))*I38),  2)</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42</v>
      </c>
      <c r="F39" s="106">
        <f>ROUND((SUM(BG129:BG240)),  2)</f>
        <v>0</v>
      </c>
      <c r="G39" s="33"/>
      <c r="H39" s="33"/>
      <c r="I39" s="107">
        <v>0.21</v>
      </c>
      <c r="J39" s="106">
        <f>0</f>
        <v>0</v>
      </c>
      <c r="K39" s="33"/>
      <c r="L39" s="43"/>
      <c r="S39" s="33"/>
      <c r="T39" s="33"/>
      <c r="U39" s="33"/>
      <c r="V39" s="33"/>
      <c r="W39" s="33"/>
      <c r="X39" s="33"/>
      <c r="Y39" s="33"/>
      <c r="Z39" s="33"/>
      <c r="AA39" s="33"/>
      <c r="AB39" s="33"/>
      <c r="AC39" s="33"/>
      <c r="AD39" s="33"/>
      <c r="AE39" s="33"/>
    </row>
    <row r="40" spans="1:31" s="2" customFormat="1" ht="14.45" hidden="1" customHeight="1">
      <c r="A40" s="33"/>
      <c r="B40" s="34"/>
      <c r="C40" s="33"/>
      <c r="D40" s="33"/>
      <c r="E40" s="28" t="s">
        <v>43</v>
      </c>
      <c r="F40" s="106">
        <f>ROUND((SUM(BH129:BH240)),  2)</f>
        <v>0</v>
      </c>
      <c r="G40" s="33"/>
      <c r="H40" s="33"/>
      <c r="I40" s="107">
        <v>0.15</v>
      </c>
      <c r="J40" s="106">
        <f>0</f>
        <v>0</v>
      </c>
      <c r="K40" s="33"/>
      <c r="L40" s="43"/>
      <c r="S40" s="33"/>
      <c r="T40" s="33"/>
      <c r="U40" s="33"/>
      <c r="V40" s="33"/>
      <c r="W40" s="33"/>
      <c r="X40" s="33"/>
      <c r="Y40" s="33"/>
      <c r="Z40" s="33"/>
      <c r="AA40" s="33"/>
      <c r="AB40" s="33"/>
      <c r="AC40" s="33"/>
      <c r="AD40" s="33"/>
      <c r="AE40" s="33"/>
    </row>
    <row r="41" spans="1:31" s="2" customFormat="1" ht="14.45" hidden="1" customHeight="1">
      <c r="A41" s="33"/>
      <c r="B41" s="34"/>
      <c r="C41" s="33"/>
      <c r="D41" s="33"/>
      <c r="E41" s="28" t="s">
        <v>44</v>
      </c>
      <c r="F41" s="106">
        <f>ROUND((SUM(BI129:BI240)),  2)</f>
        <v>0</v>
      </c>
      <c r="G41" s="33"/>
      <c r="H41" s="33"/>
      <c r="I41" s="107">
        <v>0</v>
      </c>
      <c r="J41" s="106">
        <f>0</f>
        <v>0</v>
      </c>
      <c r="K41" s="33"/>
      <c r="L41" s="43"/>
      <c r="S41" s="33"/>
      <c r="T41" s="33"/>
      <c r="U41" s="33"/>
      <c r="V41" s="33"/>
      <c r="W41" s="33"/>
      <c r="X41" s="33"/>
      <c r="Y41" s="33"/>
      <c r="Z41" s="33"/>
      <c r="AA41" s="33"/>
      <c r="AB41" s="33"/>
      <c r="AC41" s="33"/>
      <c r="AD41" s="33"/>
      <c r="AE41" s="33"/>
    </row>
    <row r="42" spans="1:31" s="2" customFormat="1" ht="6.9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2" customFormat="1" ht="25.35" customHeight="1">
      <c r="A43" s="33"/>
      <c r="B43" s="34"/>
      <c r="C43" s="108"/>
      <c r="D43" s="109" t="s">
        <v>45</v>
      </c>
      <c r="E43" s="61"/>
      <c r="F43" s="61"/>
      <c r="G43" s="110" t="s">
        <v>46</v>
      </c>
      <c r="H43" s="111" t="s">
        <v>47</v>
      </c>
      <c r="I43" s="61"/>
      <c r="J43" s="112">
        <f>SUM(J34:J41)</f>
        <v>0</v>
      </c>
      <c r="K43" s="113"/>
      <c r="L43" s="43"/>
      <c r="S43" s="33"/>
      <c r="T43" s="33"/>
      <c r="U43" s="33"/>
      <c r="V43" s="33"/>
      <c r="W43" s="33"/>
      <c r="X43" s="33"/>
      <c r="Y43" s="33"/>
      <c r="Z43" s="33"/>
      <c r="AA43" s="33"/>
      <c r="AB43" s="33"/>
      <c r="AC43" s="33"/>
      <c r="AD43" s="33"/>
      <c r="AE43" s="33"/>
    </row>
    <row r="44" spans="1:31" s="2" customFormat="1" ht="14.45" customHeight="1">
      <c r="A44" s="33"/>
      <c r="B44" s="34"/>
      <c r="C44" s="33"/>
      <c r="D44" s="33"/>
      <c r="E44" s="33"/>
      <c r="F44" s="33"/>
      <c r="G44" s="33"/>
      <c r="H44" s="33"/>
      <c r="I44" s="33"/>
      <c r="J44" s="33"/>
      <c r="K44" s="33"/>
      <c r="L44" s="43"/>
      <c r="S44" s="33"/>
      <c r="T44" s="33"/>
      <c r="U44" s="33"/>
      <c r="V44" s="33"/>
      <c r="W44" s="33"/>
      <c r="X44" s="33"/>
      <c r="Y44" s="33"/>
      <c r="Z44" s="33"/>
      <c r="AA44" s="33"/>
      <c r="AB44" s="33"/>
      <c r="AC44" s="33"/>
      <c r="AD44" s="33"/>
      <c r="AE44" s="33"/>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2" customFormat="1" ht="14.45" customHeight="1">
      <c r="B49" s="43"/>
      <c r="D49" s="44" t="s">
        <v>48</v>
      </c>
      <c r="E49" s="45"/>
      <c r="F49" s="45"/>
      <c r="G49" s="44" t="s">
        <v>49</v>
      </c>
      <c r="H49" s="45"/>
      <c r="I49" s="45"/>
      <c r="J49" s="45"/>
      <c r="K49" s="45"/>
      <c r="L49" s="43"/>
    </row>
    <row r="50" spans="1:31" ht="11.25">
      <c r="B50" s="21"/>
      <c r="L50" s="21"/>
    </row>
    <row r="51" spans="1:31" ht="11.25">
      <c r="B51" s="21"/>
      <c r="L51" s="21"/>
    </row>
    <row r="52" spans="1:31" ht="11.25">
      <c r="B52" s="21"/>
      <c r="L52" s="21"/>
    </row>
    <row r="53" spans="1:31" ht="11.25">
      <c r="B53" s="21"/>
      <c r="L53" s="21"/>
    </row>
    <row r="54" spans="1:31" ht="11.25">
      <c r="B54" s="21"/>
      <c r="L54" s="21"/>
    </row>
    <row r="55" spans="1:31" ht="11.25">
      <c r="B55" s="21"/>
      <c r="L55" s="21"/>
    </row>
    <row r="56" spans="1:31" ht="11.25">
      <c r="B56" s="21"/>
      <c r="L56" s="21"/>
    </row>
    <row r="57" spans="1:31" ht="11.25">
      <c r="B57" s="21"/>
      <c r="L57" s="21"/>
    </row>
    <row r="58" spans="1:31" ht="11.25">
      <c r="B58" s="21"/>
      <c r="L58" s="21"/>
    </row>
    <row r="59" spans="1:31" ht="11.25">
      <c r="B59" s="21"/>
      <c r="L59" s="21"/>
    </row>
    <row r="60" spans="1:31" s="2" customFormat="1" ht="12.75">
      <c r="A60" s="33"/>
      <c r="B60" s="34"/>
      <c r="C60" s="33"/>
      <c r="D60" s="46" t="s">
        <v>50</v>
      </c>
      <c r="E60" s="36"/>
      <c r="F60" s="114" t="s">
        <v>51</v>
      </c>
      <c r="G60" s="46" t="s">
        <v>50</v>
      </c>
      <c r="H60" s="36"/>
      <c r="I60" s="36"/>
      <c r="J60" s="115" t="s">
        <v>51</v>
      </c>
      <c r="K60" s="36"/>
      <c r="L60" s="43"/>
      <c r="S60" s="33"/>
      <c r="T60" s="33"/>
      <c r="U60" s="33"/>
      <c r="V60" s="33"/>
      <c r="W60" s="33"/>
      <c r="X60" s="33"/>
      <c r="Y60" s="33"/>
      <c r="Z60" s="33"/>
      <c r="AA60" s="33"/>
      <c r="AB60" s="33"/>
      <c r="AC60" s="33"/>
      <c r="AD60" s="33"/>
      <c r="AE60" s="33"/>
    </row>
    <row r="61" spans="1:31" ht="11.25">
      <c r="B61" s="21"/>
      <c r="L61" s="21"/>
    </row>
    <row r="62" spans="1:31" ht="11.25">
      <c r="B62" s="21"/>
      <c r="L62" s="21"/>
    </row>
    <row r="63" spans="1:31" ht="11.25">
      <c r="B63" s="21"/>
      <c r="L63" s="21"/>
    </row>
    <row r="64" spans="1:31" s="2" customFormat="1" ht="12.75">
      <c r="A64" s="33"/>
      <c r="B64" s="34"/>
      <c r="C64" s="33"/>
      <c r="D64" s="44" t="s">
        <v>52</v>
      </c>
      <c r="E64" s="47"/>
      <c r="F64" s="47"/>
      <c r="G64" s="44" t="s">
        <v>53</v>
      </c>
      <c r="H64" s="47"/>
      <c r="I64" s="47"/>
      <c r="J64" s="47"/>
      <c r="K64" s="47"/>
      <c r="L64" s="43"/>
      <c r="S64" s="33"/>
      <c r="T64" s="33"/>
      <c r="U64" s="33"/>
      <c r="V64" s="33"/>
      <c r="W64" s="33"/>
      <c r="X64" s="33"/>
      <c r="Y64" s="33"/>
      <c r="Z64" s="33"/>
      <c r="AA64" s="33"/>
      <c r="AB64" s="33"/>
      <c r="AC64" s="33"/>
      <c r="AD64" s="33"/>
      <c r="AE64" s="33"/>
    </row>
    <row r="65" spans="1:31" ht="11.25">
      <c r="B65" s="21"/>
      <c r="L65" s="21"/>
    </row>
    <row r="66" spans="1:31" ht="11.25">
      <c r="B66" s="21"/>
      <c r="L66" s="21"/>
    </row>
    <row r="67" spans="1:31" ht="11.25">
      <c r="B67" s="21"/>
      <c r="L67" s="21"/>
    </row>
    <row r="68" spans="1:31" ht="11.25">
      <c r="B68" s="21"/>
      <c r="L68" s="21"/>
    </row>
    <row r="69" spans="1:31" ht="11.25">
      <c r="B69" s="21"/>
      <c r="L69" s="21"/>
    </row>
    <row r="70" spans="1:31" ht="11.25">
      <c r="B70" s="21"/>
      <c r="L70" s="21"/>
    </row>
    <row r="71" spans="1:31" ht="11.25">
      <c r="B71" s="21"/>
      <c r="L71" s="21"/>
    </row>
    <row r="72" spans="1:31" ht="11.25">
      <c r="B72" s="21"/>
      <c r="L72" s="21"/>
    </row>
    <row r="73" spans="1:31" ht="11.25">
      <c r="B73" s="21"/>
      <c r="L73" s="21"/>
    </row>
    <row r="74" spans="1:31" ht="11.25">
      <c r="B74" s="21"/>
      <c r="L74" s="21"/>
    </row>
    <row r="75" spans="1:31" s="2" customFormat="1" ht="12.75">
      <c r="A75" s="33"/>
      <c r="B75" s="34"/>
      <c r="C75" s="33"/>
      <c r="D75" s="46" t="s">
        <v>50</v>
      </c>
      <c r="E75" s="36"/>
      <c r="F75" s="114" t="s">
        <v>51</v>
      </c>
      <c r="G75" s="46" t="s">
        <v>50</v>
      </c>
      <c r="H75" s="36"/>
      <c r="I75" s="36"/>
      <c r="J75" s="115" t="s">
        <v>51</v>
      </c>
      <c r="K75" s="36"/>
      <c r="L75" s="43"/>
      <c r="S75" s="33"/>
      <c r="T75" s="33"/>
      <c r="U75" s="33"/>
      <c r="V75" s="33"/>
      <c r="W75" s="33"/>
      <c r="X75" s="33"/>
      <c r="Y75" s="33"/>
      <c r="Z75" s="33"/>
      <c r="AA75" s="33"/>
      <c r="AB75" s="33"/>
      <c r="AC75" s="33"/>
      <c r="AD75" s="33"/>
      <c r="AE75" s="33"/>
    </row>
    <row r="76" spans="1:31" s="2" customFormat="1" ht="14.45" customHeight="1">
      <c r="A76" s="33"/>
      <c r="B76" s="48"/>
      <c r="C76" s="49"/>
      <c r="D76" s="49"/>
      <c r="E76" s="49"/>
      <c r="F76" s="49"/>
      <c r="G76" s="49"/>
      <c r="H76" s="49"/>
      <c r="I76" s="49"/>
      <c r="J76" s="49"/>
      <c r="K76" s="49"/>
      <c r="L76" s="43"/>
      <c r="S76" s="33"/>
      <c r="T76" s="33"/>
      <c r="U76" s="33"/>
      <c r="V76" s="33"/>
      <c r="W76" s="33"/>
      <c r="X76" s="33"/>
      <c r="Y76" s="33"/>
      <c r="Z76" s="33"/>
      <c r="AA76" s="33"/>
      <c r="AB76" s="33"/>
      <c r="AC76" s="33"/>
      <c r="AD76" s="33"/>
      <c r="AE76" s="33"/>
    </row>
    <row r="80" spans="1:31" s="2" customFormat="1" ht="6.95" customHeight="1">
      <c r="A80" s="33"/>
      <c r="B80" s="50"/>
      <c r="C80" s="51"/>
      <c r="D80" s="51"/>
      <c r="E80" s="51"/>
      <c r="F80" s="51"/>
      <c r="G80" s="51"/>
      <c r="H80" s="51"/>
      <c r="I80" s="51"/>
      <c r="J80" s="51"/>
      <c r="K80" s="51"/>
      <c r="L80" s="43"/>
      <c r="S80" s="33"/>
      <c r="T80" s="33"/>
      <c r="U80" s="33"/>
      <c r="V80" s="33"/>
      <c r="W80" s="33"/>
      <c r="X80" s="33"/>
      <c r="Y80" s="33"/>
      <c r="Z80" s="33"/>
      <c r="AA80" s="33"/>
      <c r="AB80" s="33"/>
      <c r="AC80" s="33"/>
      <c r="AD80" s="33"/>
      <c r="AE80" s="33"/>
    </row>
    <row r="81" spans="1:31" s="2" customFormat="1" ht="24.95" customHeight="1">
      <c r="A81" s="33"/>
      <c r="B81" s="34"/>
      <c r="C81" s="22" t="s">
        <v>112</v>
      </c>
      <c r="D81" s="33"/>
      <c r="E81" s="33"/>
      <c r="F81" s="33"/>
      <c r="G81" s="33"/>
      <c r="H81" s="33"/>
      <c r="I81" s="33"/>
      <c r="J81" s="33"/>
      <c r="K81" s="33"/>
      <c r="L81" s="43"/>
      <c r="S81" s="33"/>
      <c r="T81" s="33"/>
      <c r="U81" s="33"/>
      <c r="V81" s="33"/>
      <c r="W81" s="33"/>
      <c r="X81" s="33"/>
      <c r="Y81" s="33"/>
      <c r="Z81" s="33"/>
      <c r="AA81" s="33"/>
      <c r="AB81" s="33"/>
      <c r="AC81" s="33"/>
      <c r="AD81" s="33"/>
      <c r="AE81" s="33"/>
    </row>
    <row r="82" spans="1:31" s="2" customFormat="1" ht="6.95" customHeight="1">
      <c r="A82" s="33"/>
      <c r="B82" s="34"/>
      <c r="C82" s="33"/>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12" customHeight="1">
      <c r="A83" s="33"/>
      <c r="B83" s="34"/>
      <c r="C83" s="28" t="s">
        <v>16</v>
      </c>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6.5" customHeight="1">
      <c r="A84" s="33"/>
      <c r="B84" s="34"/>
      <c r="C84" s="33"/>
      <c r="D84" s="33"/>
      <c r="E84" s="262" t="str">
        <f>E7</f>
        <v>Brno, Babická - výstavba splaškové kanalizace II. a III.Etapa</v>
      </c>
      <c r="F84" s="263"/>
      <c r="G84" s="263"/>
      <c r="H84" s="263"/>
      <c r="I84" s="33"/>
      <c r="J84" s="33"/>
      <c r="K84" s="33"/>
      <c r="L84" s="43"/>
      <c r="S84" s="33"/>
      <c r="T84" s="33"/>
      <c r="U84" s="33"/>
      <c r="V84" s="33"/>
      <c r="W84" s="33"/>
      <c r="X84" s="33"/>
      <c r="Y84" s="33"/>
      <c r="Z84" s="33"/>
      <c r="AA84" s="33"/>
      <c r="AB84" s="33"/>
      <c r="AC84" s="33"/>
      <c r="AD84" s="33"/>
      <c r="AE84" s="33"/>
    </row>
    <row r="85" spans="1:31" s="1" customFormat="1" ht="12" customHeight="1">
      <c r="B85" s="21"/>
      <c r="C85" s="28" t="s">
        <v>103</v>
      </c>
      <c r="L85" s="21"/>
    </row>
    <row r="86" spans="1:31" s="1" customFormat="1" ht="16.5" customHeight="1">
      <c r="B86" s="21"/>
      <c r="E86" s="262" t="s">
        <v>104</v>
      </c>
      <c r="F86" s="246"/>
      <c r="G86" s="246"/>
      <c r="H86" s="246"/>
      <c r="L86" s="21"/>
    </row>
    <row r="87" spans="1:31" s="1" customFormat="1" ht="12" customHeight="1">
      <c r="B87" s="21"/>
      <c r="C87" s="28" t="s">
        <v>105</v>
      </c>
      <c r="L87" s="21"/>
    </row>
    <row r="88" spans="1:31" s="2" customFormat="1" ht="16.5" customHeight="1">
      <c r="A88" s="33"/>
      <c r="B88" s="34"/>
      <c r="C88" s="33"/>
      <c r="D88" s="33"/>
      <c r="E88" s="264" t="s">
        <v>106</v>
      </c>
      <c r="F88" s="265"/>
      <c r="G88" s="265"/>
      <c r="H88" s="265"/>
      <c r="I88" s="33"/>
      <c r="J88" s="33"/>
      <c r="K88" s="33"/>
      <c r="L88" s="43"/>
      <c r="S88" s="33"/>
      <c r="T88" s="33"/>
      <c r="U88" s="33"/>
      <c r="V88" s="33"/>
      <c r="W88" s="33"/>
      <c r="X88" s="33"/>
      <c r="Y88" s="33"/>
      <c r="Z88" s="33"/>
      <c r="AA88" s="33"/>
      <c r="AB88" s="33"/>
      <c r="AC88" s="33"/>
      <c r="AD88" s="33"/>
      <c r="AE88" s="33"/>
    </row>
    <row r="89" spans="1:31" s="2" customFormat="1" ht="12" customHeight="1">
      <c r="A89" s="33"/>
      <c r="B89" s="34"/>
      <c r="C89" s="28" t="s">
        <v>107</v>
      </c>
      <c r="D89" s="33"/>
      <c r="E89" s="33"/>
      <c r="F89" s="33"/>
      <c r="G89" s="33"/>
      <c r="H89" s="33"/>
      <c r="I89" s="33"/>
      <c r="J89" s="33"/>
      <c r="K89" s="33"/>
      <c r="L89" s="43"/>
      <c r="S89" s="33"/>
      <c r="T89" s="33"/>
      <c r="U89" s="33"/>
      <c r="V89" s="33"/>
      <c r="W89" s="33"/>
      <c r="X89" s="33"/>
      <c r="Y89" s="33"/>
      <c r="Z89" s="33"/>
      <c r="AA89" s="33"/>
      <c r="AB89" s="33"/>
      <c r="AC89" s="33"/>
      <c r="AD89" s="33"/>
      <c r="AE89" s="33"/>
    </row>
    <row r="90" spans="1:31" s="2" customFormat="1" ht="24.75" customHeight="1">
      <c r="A90" s="33"/>
      <c r="B90" s="34"/>
      <c r="C90" s="33"/>
      <c r="D90" s="33"/>
      <c r="E90" s="218" t="str">
        <f>E13</f>
        <v>0002 - SO 01.2.1 Splašková kanalizace - etapa 2. a 3., vyspravení povrchů</v>
      </c>
      <c r="F90" s="265"/>
      <c r="G90" s="265"/>
      <c r="H90" s="265"/>
      <c r="I90" s="33"/>
      <c r="J90" s="33"/>
      <c r="K90" s="33"/>
      <c r="L90" s="43"/>
      <c r="S90" s="33"/>
      <c r="T90" s="33"/>
      <c r="U90" s="33"/>
      <c r="V90" s="33"/>
      <c r="W90" s="33"/>
      <c r="X90" s="33"/>
      <c r="Y90" s="33"/>
      <c r="Z90" s="33"/>
      <c r="AA90" s="33"/>
      <c r="AB90" s="33"/>
      <c r="AC90" s="33"/>
      <c r="AD90" s="33"/>
      <c r="AE90" s="33"/>
    </row>
    <row r="91" spans="1:31" s="2" customFormat="1" ht="6.95" customHeight="1">
      <c r="A91" s="33"/>
      <c r="B91" s="34"/>
      <c r="C91" s="33"/>
      <c r="D91" s="33"/>
      <c r="E91" s="33"/>
      <c r="F91" s="33"/>
      <c r="G91" s="33"/>
      <c r="H91" s="33"/>
      <c r="I91" s="33"/>
      <c r="J91" s="33"/>
      <c r="K91" s="33"/>
      <c r="L91" s="43"/>
      <c r="S91" s="33"/>
      <c r="T91" s="33"/>
      <c r="U91" s="33"/>
      <c r="V91" s="33"/>
      <c r="W91" s="33"/>
      <c r="X91" s="33"/>
      <c r="Y91" s="33"/>
      <c r="Z91" s="33"/>
      <c r="AA91" s="33"/>
      <c r="AB91" s="33"/>
      <c r="AC91" s="33"/>
      <c r="AD91" s="33"/>
      <c r="AE91" s="33"/>
    </row>
    <row r="92" spans="1:31" s="2" customFormat="1" ht="12" customHeight="1">
      <c r="A92" s="33"/>
      <c r="B92" s="34"/>
      <c r="C92" s="28" t="s">
        <v>20</v>
      </c>
      <c r="D92" s="33"/>
      <c r="E92" s="33"/>
      <c r="F92" s="26" t="str">
        <f>F16</f>
        <v xml:space="preserve"> </v>
      </c>
      <c r="G92" s="33"/>
      <c r="H92" s="33"/>
      <c r="I92" s="28" t="s">
        <v>22</v>
      </c>
      <c r="J92" s="56" t="str">
        <f>IF(J16="","",J16)</f>
        <v>15. 9. 2020</v>
      </c>
      <c r="K92" s="33"/>
      <c r="L92" s="43"/>
      <c r="S92" s="33"/>
      <c r="T92" s="33"/>
      <c r="U92" s="33"/>
      <c r="V92" s="33"/>
      <c r="W92" s="33"/>
      <c r="X92" s="33"/>
      <c r="Y92" s="33"/>
      <c r="Z92" s="33"/>
      <c r="AA92" s="33"/>
      <c r="AB92" s="33"/>
      <c r="AC92" s="33"/>
      <c r="AD92" s="33"/>
      <c r="AE92" s="33"/>
    </row>
    <row r="93" spans="1:31" s="2" customFormat="1" ht="6.95" customHeight="1">
      <c r="A93" s="33"/>
      <c r="B93" s="34"/>
      <c r="C93" s="33"/>
      <c r="D93" s="33"/>
      <c r="E93" s="33"/>
      <c r="F93" s="33"/>
      <c r="G93" s="33"/>
      <c r="H93" s="33"/>
      <c r="I93" s="33"/>
      <c r="J93" s="33"/>
      <c r="K93" s="33"/>
      <c r="L93" s="43"/>
      <c r="S93" s="33"/>
      <c r="T93" s="33"/>
      <c r="U93" s="33"/>
      <c r="V93" s="33"/>
      <c r="W93" s="33"/>
      <c r="X93" s="33"/>
      <c r="Y93" s="33"/>
      <c r="Z93" s="33"/>
      <c r="AA93" s="33"/>
      <c r="AB93" s="33"/>
      <c r="AC93" s="33"/>
      <c r="AD93" s="33"/>
      <c r="AE93" s="33"/>
    </row>
    <row r="94" spans="1:31" s="2" customFormat="1" ht="40.15" customHeight="1">
      <c r="A94" s="33"/>
      <c r="B94" s="34"/>
      <c r="C94" s="28" t="s">
        <v>24</v>
      </c>
      <c r="D94" s="33"/>
      <c r="E94" s="33"/>
      <c r="F94" s="26" t="str">
        <f>E19</f>
        <v>Statutární město Brno</v>
      </c>
      <c r="G94" s="33"/>
      <c r="H94" s="33"/>
      <c r="I94" s="28" t="s">
        <v>30</v>
      </c>
      <c r="J94" s="31" t="str">
        <f>E25</f>
        <v>Sweco Hydroprojekt a.s., divize Morava</v>
      </c>
      <c r="K94" s="33"/>
      <c r="L94" s="43"/>
      <c r="S94" s="33"/>
      <c r="T94" s="33"/>
      <c r="U94" s="33"/>
      <c r="V94" s="33"/>
      <c r="W94" s="33"/>
      <c r="X94" s="33"/>
      <c r="Y94" s="33"/>
      <c r="Z94" s="33"/>
      <c r="AA94" s="33"/>
      <c r="AB94" s="33"/>
      <c r="AC94" s="33"/>
      <c r="AD94" s="33"/>
      <c r="AE94" s="33"/>
    </row>
    <row r="95" spans="1:31" s="2" customFormat="1" ht="15.2" customHeight="1">
      <c r="A95" s="33"/>
      <c r="B95" s="34"/>
      <c r="C95" s="28" t="s">
        <v>28</v>
      </c>
      <c r="D95" s="33"/>
      <c r="E95" s="33"/>
      <c r="F95" s="26" t="str">
        <f>IF(E22="","",E22)</f>
        <v>Vyplň údaj</v>
      </c>
      <c r="G95" s="33"/>
      <c r="H95" s="33"/>
      <c r="I95" s="28" t="s">
        <v>33</v>
      </c>
      <c r="J95" s="31" t="str">
        <f>E28</f>
        <v xml:space="preserve"> </v>
      </c>
      <c r="K95" s="33"/>
      <c r="L95" s="43"/>
      <c r="S95" s="33"/>
      <c r="T95" s="33"/>
      <c r="U95" s="33"/>
      <c r="V95" s="33"/>
      <c r="W95" s="33"/>
      <c r="X95" s="33"/>
      <c r="Y95" s="33"/>
      <c r="Z95" s="33"/>
      <c r="AA95" s="33"/>
      <c r="AB95" s="33"/>
      <c r="AC95" s="33"/>
      <c r="AD95" s="33"/>
      <c r="AE95" s="33"/>
    </row>
    <row r="96" spans="1:31" s="2" customFormat="1" ht="10.35" customHeight="1">
      <c r="A96" s="33"/>
      <c r="B96" s="34"/>
      <c r="C96" s="33"/>
      <c r="D96" s="33"/>
      <c r="E96" s="33"/>
      <c r="F96" s="33"/>
      <c r="G96" s="33"/>
      <c r="H96" s="33"/>
      <c r="I96" s="33"/>
      <c r="J96" s="33"/>
      <c r="K96" s="33"/>
      <c r="L96" s="43"/>
      <c r="S96" s="33"/>
      <c r="T96" s="33"/>
      <c r="U96" s="33"/>
      <c r="V96" s="33"/>
      <c r="W96" s="33"/>
      <c r="X96" s="33"/>
      <c r="Y96" s="33"/>
      <c r="Z96" s="33"/>
      <c r="AA96" s="33"/>
      <c r="AB96" s="33"/>
      <c r="AC96" s="33"/>
      <c r="AD96" s="33"/>
      <c r="AE96" s="33"/>
    </row>
    <row r="97" spans="1:47" s="2" customFormat="1" ht="29.25" customHeight="1">
      <c r="A97" s="33"/>
      <c r="B97" s="34"/>
      <c r="C97" s="116" t="s">
        <v>113</v>
      </c>
      <c r="D97" s="108"/>
      <c r="E97" s="108"/>
      <c r="F97" s="108"/>
      <c r="G97" s="108"/>
      <c r="H97" s="108"/>
      <c r="I97" s="108"/>
      <c r="J97" s="117" t="s">
        <v>114</v>
      </c>
      <c r="K97" s="108"/>
      <c r="L97" s="43"/>
      <c r="S97" s="33"/>
      <c r="T97" s="33"/>
      <c r="U97" s="33"/>
      <c r="V97" s="33"/>
      <c r="W97" s="33"/>
      <c r="X97" s="33"/>
      <c r="Y97" s="33"/>
      <c r="Z97" s="33"/>
      <c r="AA97" s="33"/>
      <c r="AB97" s="33"/>
      <c r="AC97" s="33"/>
      <c r="AD97" s="33"/>
      <c r="AE97" s="33"/>
    </row>
    <row r="98" spans="1:47" s="2" customFormat="1" ht="10.35" customHeight="1">
      <c r="A98" s="33"/>
      <c r="B98" s="34"/>
      <c r="C98" s="33"/>
      <c r="D98" s="33"/>
      <c r="E98" s="33"/>
      <c r="F98" s="33"/>
      <c r="G98" s="33"/>
      <c r="H98" s="33"/>
      <c r="I98" s="33"/>
      <c r="J98" s="33"/>
      <c r="K98" s="33"/>
      <c r="L98" s="43"/>
      <c r="S98" s="33"/>
      <c r="T98" s="33"/>
      <c r="U98" s="33"/>
      <c r="V98" s="33"/>
      <c r="W98" s="33"/>
      <c r="X98" s="33"/>
      <c r="Y98" s="33"/>
      <c r="Z98" s="33"/>
      <c r="AA98" s="33"/>
      <c r="AB98" s="33"/>
      <c r="AC98" s="33"/>
      <c r="AD98" s="33"/>
      <c r="AE98" s="33"/>
    </row>
    <row r="99" spans="1:47" s="2" customFormat="1" ht="22.9" customHeight="1">
      <c r="A99" s="33"/>
      <c r="B99" s="34"/>
      <c r="C99" s="118" t="s">
        <v>115</v>
      </c>
      <c r="D99" s="33"/>
      <c r="E99" s="33"/>
      <c r="F99" s="33"/>
      <c r="G99" s="33"/>
      <c r="H99" s="33"/>
      <c r="I99" s="33"/>
      <c r="J99" s="72">
        <f>J129</f>
        <v>0</v>
      </c>
      <c r="K99" s="33"/>
      <c r="L99" s="43"/>
      <c r="S99" s="33"/>
      <c r="T99" s="33"/>
      <c r="U99" s="33"/>
      <c r="V99" s="33"/>
      <c r="W99" s="33"/>
      <c r="X99" s="33"/>
      <c r="Y99" s="33"/>
      <c r="Z99" s="33"/>
      <c r="AA99" s="33"/>
      <c r="AB99" s="33"/>
      <c r="AC99" s="33"/>
      <c r="AD99" s="33"/>
      <c r="AE99" s="33"/>
      <c r="AU99" s="18" t="s">
        <v>116</v>
      </c>
    </row>
    <row r="100" spans="1:47" s="9" customFormat="1" ht="24.95" customHeight="1">
      <c r="B100" s="119"/>
      <c r="D100" s="120" t="s">
        <v>117</v>
      </c>
      <c r="E100" s="121"/>
      <c r="F100" s="121"/>
      <c r="G100" s="121"/>
      <c r="H100" s="121"/>
      <c r="I100" s="121"/>
      <c r="J100" s="122">
        <f>J130</f>
        <v>0</v>
      </c>
      <c r="L100" s="119"/>
    </row>
    <row r="101" spans="1:47" s="10" customFormat="1" ht="19.899999999999999" customHeight="1">
      <c r="B101" s="123"/>
      <c r="D101" s="124" t="s">
        <v>118</v>
      </c>
      <c r="E101" s="125"/>
      <c r="F101" s="125"/>
      <c r="G101" s="125"/>
      <c r="H101" s="125"/>
      <c r="I101" s="125"/>
      <c r="J101" s="126">
        <f>J131</f>
        <v>0</v>
      </c>
      <c r="L101" s="123"/>
    </row>
    <row r="102" spans="1:47" s="10" customFormat="1" ht="19.899999999999999" customHeight="1">
      <c r="B102" s="123"/>
      <c r="D102" s="124" t="s">
        <v>119</v>
      </c>
      <c r="E102" s="125"/>
      <c r="F102" s="125"/>
      <c r="G102" s="125"/>
      <c r="H102" s="125"/>
      <c r="I102" s="125"/>
      <c r="J102" s="126">
        <f>J171</f>
        <v>0</v>
      </c>
      <c r="L102" s="123"/>
    </row>
    <row r="103" spans="1:47" s="10" customFormat="1" ht="19.899999999999999" customHeight="1">
      <c r="B103" s="123"/>
      <c r="D103" s="124" t="s">
        <v>903</v>
      </c>
      <c r="E103" s="125"/>
      <c r="F103" s="125"/>
      <c r="G103" s="125"/>
      <c r="H103" s="125"/>
      <c r="I103" s="125"/>
      <c r="J103" s="126">
        <f>J180</f>
        <v>0</v>
      </c>
      <c r="L103" s="123"/>
    </row>
    <row r="104" spans="1:47" s="10" customFormat="1" ht="19.899999999999999" customHeight="1">
      <c r="B104" s="123"/>
      <c r="D104" s="124" t="s">
        <v>904</v>
      </c>
      <c r="E104" s="125"/>
      <c r="F104" s="125"/>
      <c r="G104" s="125"/>
      <c r="H104" s="125"/>
      <c r="I104" s="125"/>
      <c r="J104" s="126">
        <f>J200</f>
        <v>0</v>
      </c>
      <c r="L104" s="123"/>
    </row>
    <row r="105" spans="1:47" s="10" customFormat="1" ht="19.899999999999999" customHeight="1">
      <c r="B105" s="123"/>
      <c r="D105" s="124" t="s">
        <v>125</v>
      </c>
      <c r="E105" s="125"/>
      <c r="F105" s="125"/>
      <c r="G105" s="125"/>
      <c r="H105" s="125"/>
      <c r="I105" s="125"/>
      <c r="J105" s="126">
        <f>J238</f>
        <v>0</v>
      </c>
      <c r="L105" s="123"/>
    </row>
    <row r="106" spans="1:47" s="2" customFormat="1" ht="21.75" customHeight="1">
      <c r="A106" s="33"/>
      <c r="B106" s="34"/>
      <c r="C106" s="33"/>
      <c r="D106" s="33"/>
      <c r="E106" s="33"/>
      <c r="F106" s="33"/>
      <c r="G106" s="33"/>
      <c r="H106" s="33"/>
      <c r="I106" s="33"/>
      <c r="J106" s="33"/>
      <c r="K106" s="33"/>
      <c r="L106" s="43"/>
      <c r="S106" s="33"/>
      <c r="T106" s="33"/>
      <c r="U106" s="33"/>
      <c r="V106" s="33"/>
      <c r="W106" s="33"/>
      <c r="X106" s="33"/>
      <c r="Y106" s="33"/>
      <c r="Z106" s="33"/>
      <c r="AA106" s="33"/>
      <c r="AB106" s="33"/>
      <c r="AC106" s="33"/>
      <c r="AD106" s="33"/>
      <c r="AE106" s="33"/>
    </row>
    <row r="107" spans="1:47" s="2" customFormat="1" ht="6.95" customHeight="1">
      <c r="A107" s="33"/>
      <c r="B107" s="48"/>
      <c r="C107" s="49"/>
      <c r="D107" s="49"/>
      <c r="E107" s="49"/>
      <c r="F107" s="49"/>
      <c r="G107" s="49"/>
      <c r="H107" s="49"/>
      <c r="I107" s="49"/>
      <c r="J107" s="49"/>
      <c r="K107" s="49"/>
      <c r="L107" s="43"/>
      <c r="S107" s="33"/>
      <c r="T107" s="33"/>
      <c r="U107" s="33"/>
      <c r="V107" s="33"/>
      <c r="W107" s="33"/>
      <c r="X107" s="33"/>
      <c r="Y107" s="33"/>
      <c r="Z107" s="33"/>
      <c r="AA107" s="33"/>
      <c r="AB107" s="33"/>
      <c r="AC107" s="33"/>
      <c r="AD107" s="33"/>
      <c r="AE107" s="33"/>
    </row>
    <row r="111" spans="1:47" s="2" customFormat="1" ht="6.95" customHeight="1">
      <c r="A111" s="33"/>
      <c r="B111" s="50"/>
      <c r="C111" s="51"/>
      <c r="D111" s="51"/>
      <c r="E111" s="51"/>
      <c r="F111" s="51"/>
      <c r="G111" s="51"/>
      <c r="H111" s="51"/>
      <c r="I111" s="51"/>
      <c r="J111" s="51"/>
      <c r="K111" s="51"/>
      <c r="L111" s="43"/>
      <c r="S111" s="33"/>
      <c r="T111" s="33"/>
      <c r="U111" s="33"/>
      <c r="V111" s="33"/>
      <c r="W111" s="33"/>
      <c r="X111" s="33"/>
      <c r="Y111" s="33"/>
      <c r="Z111" s="33"/>
      <c r="AA111" s="33"/>
      <c r="AB111" s="33"/>
      <c r="AC111" s="33"/>
      <c r="AD111" s="33"/>
      <c r="AE111" s="33"/>
    </row>
    <row r="112" spans="1:47" s="2" customFormat="1" ht="24.95" customHeight="1">
      <c r="A112" s="33"/>
      <c r="B112" s="34"/>
      <c r="C112" s="22" t="s">
        <v>126</v>
      </c>
      <c r="D112" s="33"/>
      <c r="E112" s="33"/>
      <c r="F112" s="33"/>
      <c r="G112" s="33"/>
      <c r="H112" s="33"/>
      <c r="I112" s="33"/>
      <c r="J112" s="33"/>
      <c r="K112" s="33"/>
      <c r="L112" s="43"/>
      <c r="S112" s="33"/>
      <c r="T112" s="33"/>
      <c r="U112" s="33"/>
      <c r="V112" s="33"/>
      <c r="W112" s="33"/>
      <c r="X112" s="33"/>
      <c r="Y112" s="33"/>
      <c r="Z112" s="33"/>
      <c r="AA112" s="33"/>
      <c r="AB112" s="33"/>
      <c r="AC112" s="33"/>
      <c r="AD112" s="33"/>
      <c r="AE112" s="33"/>
    </row>
    <row r="113" spans="1:31" s="2" customFormat="1" ht="6.95" customHeight="1">
      <c r="A113" s="33"/>
      <c r="B113" s="34"/>
      <c r="C113" s="33"/>
      <c r="D113" s="33"/>
      <c r="E113" s="33"/>
      <c r="F113" s="33"/>
      <c r="G113" s="33"/>
      <c r="H113" s="33"/>
      <c r="I113" s="33"/>
      <c r="J113" s="33"/>
      <c r="K113" s="33"/>
      <c r="L113" s="43"/>
      <c r="S113" s="33"/>
      <c r="T113" s="33"/>
      <c r="U113" s="33"/>
      <c r="V113" s="33"/>
      <c r="W113" s="33"/>
      <c r="X113" s="33"/>
      <c r="Y113" s="33"/>
      <c r="Z113" s="33"/>
      <c r="AA113" s="33"/>
      <c r="AB113" s="33"/>
      <c r="AC113" s="33"/>
      <c r="AD113" s="33"/>
      <c r="AE113" s="33"/>
    </row>
    <row r="114" spans="1:31" s="2" customFormat="1" ht="12" customHeight="1">
      <c r="A114" s="33"/>
      <c r="B114" s="34"/>
      <c r="C114" s="28" t="s">
        <v>16</v>
      </c>
      <c r="D114" s="33"/>
      <c r="E114" s="33"/>
      <c r="F114" s="33"/>
      <c r="G114" s="33"/>
      <c r="H114" s="33"/>
      <c r="I114" s="33"/>
      <c r="J114" s="33"/>
      <c r="K114" s="33"/>
      <c r="L114" s="43"/>
      <c r="S114" s="33"/>
      <c r="T114" s="33"/>
      <c r="U114" s="33"/>
      <c r="V114" s="33"/>
      <c r="W114" s="33"/>
      <c r="X114" s="33"/>
      <c r="Y114" s="33"/>
      <c r="Z114" s="33"/>
      <c r="AA114" s="33"/>
      <c r="AB114" s="33"/>
      <c r="AC114" s="33"/>
      <c r="AD114" s="33"/>
      <c r="AE114" s="33"/>
    </row>
    <row r="115" spans="1:31" s="2" customFormat="1" ht="16.5" customHeight="1">
      <c r="A115" s="33"/>
      <c r="B115" s="34"/>
      <c r="C115" s="33"/>
      <c r="D115" s="33"/>
      <c r="E115" s="262" t="str">
        <f>E7</f>
        <v>Brno, Babická - výstavba splaškové kanalizace II. a III.Etapa</v>
      </c>
      <c r="F115" s="263"/>
      <c r="G115" s="263"/>
      <c r="H115" s="263"/>
      <c r="I115" s="33"/>
      <c r="J115" s="33"/>
      <c r="K115" s="33"/>
      <c r="L115" s="43"/>
      <c r="S115" s="33"/>
      <c r="T115" s="33"/>
      <c r="U115" s="33"/>
      <c r="V115" s="33"/>
      <c r="W115" s="33"/>
      <c r="X115" s="33"/>
      <c r="Y115" s="33"/>
      <c r="Z115" s="33"/>
      <c r="AA115" s="33"/>
      <c r="AB115" s="33"/>
      <c r="AC115" s="33"/>
      <c r="AD115" s="33"/>
      <c r="AE115" s="33"/>
    </row>
    <row r="116" spans="1:31" s="1" customFormat="1" ht="12" customHeight="1">
      <c r="B116" s="21"/>
      <c r="C116" s="28" t="s">
        <v>103</v>
      </c>
      <c r="L116" s="21"/>
    </row>
    <row r="117" spans="1:31" s="1" customFormat="1" ht="16.5" customHeight="1">
      <c r="B117" s="21"/>
      <c r="E117" s="262" t="s">
        <v>104</v>
      </c>
      <c r="F117" s="246"/>
      <c r="G117" s="246"/>
      <c r="H117" s="246"/>
      <c r="L117" s="21"/>
    </row>
    <row r="118" spans="1:31" s="1" customFormat="1" ht="12" customHeight="1">
      <c r="B118" s="21"/>
      <c r="C118" s="28" t="s">
        <v>105</v>
      </c>
      <c r="L118" s="21"/>
    </row>
    <row r="119" spans="1:31" s="2" customFormat="1" ht="16.5" customHeight="1">
      <c r="A119" s="33"/>
      <c r="B119" s="34"/>
      <c r="C119" s="33"/>
      <c r="D119" s="33"/>
      <c r="E119" s="264" t="s">
        <v>106</v>
      </c>
      <c r="F119" s="265"/>
      <c r="G119" s="265"/>
      <c r="H119" s="265"/>
      <c r="I119" s="33"/>
      <c r="J119" s="33"/>
      <c r="K119" s="33"/>
      <c r="L119" s="43"/>
      <c r="S119" s="33"/>
      <c r="T119" s="33"/>
      <c r="U119" s="33"/>
      <c r="V119" s="33"/>
      <c r="W119" s="33"/>
      <c r="X119" s="33"/>
      <c r="Y119" s="33"/>
      <c r="Z119" s="33"/>
      <c r="AA119" s="33"/>
      <c r="AB119" s="33"/>
      <c r="AC119" s="33"/>
      <c r="AD119" s="33"/>
      <c r="AE119" s="33"/>
    </row>
    <row r="120" spans="1:31" s="2" customFormat="1" ht="12" customHeight="1">
      <c r="A120" s="33"/>
      <c r="B120" s="34"/>
      <c r="C120" s="28" t="s">
        <v>107</v>
      </c>
      <c r="D120" s="33"/>
      <c r="E120" s="33"/>
      <c r="F120" s="33"/>
      <c r="G120" s="33"/>
      <c r="H120" s="33"/>
      <c r="I120" s="33"/>
      <c r="J120" s="33"/>
      <c r="K120" s="33"/>
      <c r="L120" s="43"/>
      <c r="S120" s="33"/>
      <c r="T120" s="33"/>
      <c r="U120" s="33"/>
      <c r="V120" s="33"/>
      <c r="W120" s="33"/>
      <c r="X120" s="33"/>
      <c r="Y120" s="33"/>
      <c r="Z120" s="33"/>
      <c r="AA120" s="33"/>
      <c r="AB120" s="33"/>
      <c r="AC120" s="33"/>
      <c r="AD120" s="33"/>
      <c r="AE120" s="33"/>
    </row>
    <row r="121" spans="1:31" s="2" customFormat="1" ht="24.75" customHeight="1">
      <c r="A121" s="33"/>
      <c r="B121" s="34"/>
      <c r="C121" s="33"/>
      <c r="D121" s="33"/>
      <c r="E121" s="218" t="str">
        <f>E13</f>
        <v>0002 - SO 01.2.1 Splašková kanalizace - etapa 2. a 3., vyspravení povrchů</v>
      </c>
      <c r="F121" s="265"/>
      <c r="G121" s="265"/>
      <c r="H121" s="265"/>
      <c r="I121" s="33"/>
      <c r="J121" s="33"/>
      <c r="K121" s="33"/>
      <c r="L121" s="43"/>
      <c r="S121" s="33"/>
      <c r="T121" s="33"/>
      <c r="U121" s="33"/>
      <c r="V121" s="33"/>
      <c r="W121" s="33"/>
      <c r="X121" s="33"/>
      <c r="Y121" s="33"/>
      <c r="Z121" s="33"/>
      <c r="AA121" s="33"/>
      <c r="AB121" s="33"/>
      <c r="AC121" s="33"/>
      <c r="AD121" s="33"/>
      <c r="AE121" s="33"/>
    </row>
    <row r="122" spans="1:31" s="2" customFormat="1" ht="6.95" customHeight="1">
      <c r="A122" s="33"/>
      <c r="B122" s="34"/>
      <c r="C122" s="33"/>
      <c r="D122" s="33"/>
      <c r="E122" s="33"/>
      <c r="F122" s="33"/>
      <c r="G122" s="33"/>
      <c r="H122" s="33"/>
      <c r="I122" s="33"/>
      <c r="J122" s="33"/>
      <c r="K122" s="33"/>
      <c r="L122" s="43"/>
      <c r="S122" s="33"/>
      <c r="T122" s="33"/>
      <c r="U122" s="33"/>
      <c r="V122" s="33"/>
      <c r="W122" s="33"/>
      <c r="X122" s="33"/>
      <c r="Y122" s="33"/>
      <c r="Z122" s="33"/>
      <c r="AA122" s="33"/>
      <c r="AB122" s="33"/>
      <c r="AC122" s="33"/>
      <c r="AD122" s="33"/>
      <c r="AE122" s="33"/>
    </row>
    <row r="123" spans="1:31" s="2" customFormat="1" ht="12" customHeight="1">
      <c r="A123" s="33"/>
      <c r="B123" s="34"/>
      <c r="C123" s="28" t="s">
        <v>20</v>
      </c>
      <c r="D123" s="33"/>
      <c r="E123" s="33"/>
      <c r="F123" s="26" t="str">
        <f>F16</f>
        <v xml:space="preserve"> </v>
      </c>
      <c r="G123" s="33"/>
      <c r="H123" s="33"/>
      <c r="I123" s="28" t="s">
        <v>22</v>
      </c>
      <c r="J123" s="56" t="str">
        <f>IF(J16="","",J16)</f>
        <v>15. 9. 2020</v>
      </c>
      <c r="K123" s="33"/>
      <c r="L123" s="43"/>
      <c r="S123" s="33"/>
      <c r="T123" s="33"/>
      <c r="U123" s="33"/>
      <c r="V123" s="33"/>
      <c r="W123" s="33"/>
      <c r="X123" s="33"/>
      <c r="Y123" s="33"/>
      <c r="Z123" s="33"/>
      <c r="AA123" s="33"/>
      <c r="AB123" s="33"/>
      <c r="AC123" s="33"/>
      <c r="AD123" s="33"/>
      <c r="AE123" s="33"/>
    </row>
    <row r="124" spans="1:31" s="2" customFormat="1" ht="6.95" customHeight="1">
      <c r="A124" s="33"/>
      <c r="B124" s="34"/>
      <c r="C124" s="33"/>
      <c r="D124" s="33"/>
      <c r="E124" s="33"/>
      <c r="F124" s="33"/>
      <c r="G124" s="33"/>
      <c r="H124" s="33"/>
      <c r="I124" s="33"/>
      <c r="J124" s="33"/>
      <c r="K124" s="33"/>
      <c r="L124" s="43"/>
      <c r="S124" s="33"/>
      <c r="T124" s="33"/>
      <c r="U124" s="33"/>
      <c r="V124" s="33"/>
      <c r="W124" s="33"/>
      <c r="X124" s="33"/>
      <c r="Y124" s="33"/>
      <c r="Z124" s="33"/>
      <c r="AA124" s="33"/>
      <c r="AB124" s="33"/>
      <c r="AC124" s="33"/>
      <c r="AD124" s="33"/>
      <c r="AE124" s="33"/>
    </row>
    <row r="125" spans="1:31" s="2" customFormat="1" ht="40.15" customHeight="1">
      <c r="A125" s="33"/>
      <c r="B125" s="34"/>
      <c r="C125" s="28" t="s">
        <v>24</v>
      </c>
      <c r="D125" s="33"/>
      <c r="E125" s="33"/>
      <c r="F125" s="26" t="str">
        <f>E19</f>
        <v>Statutární město Brno</v>
      </c>
      <c r="G125" s="33"/>
      <c r="H125" s="33"/>
      <c r="I125" s="28" t="s">
        <v>30</v>
      </c>
      <c r="J125" s="31" t="str">
        <f>E25</f>
        <v>Sweco Hydroprojekt a.s., divize Morava</v>
      </c>
      <c r="K125" s="33"/>
      <c r="L125" s="43"/>
      <c r="S125" s="33"/>
      <c r="T125" s="33"/>
      <c r="U125" s="33"/>
      <c r="V125" s="33"/>
      <c r="W125" s="33"/>
      <c r="X125" s="33"/>
      <c r="Y125" s="33"/>
      <c r="Z125" s="33"/>
      <c r="AA125" s="33"/>
      <c r="AB125" s="33"/>
      <c r="AC125" s="33"/>
      <c r="AD125" s="33"/>
      <c r="AE125" s="33"/>
    </row>
    <row r="126" spans="1:31" s="2" customFormat="1" ht="15.2" customHeight="1">
      <c r="A126" s="33"/>
      <c r="B126" s="34"/>
      <c r="C126" s="28" t="s">
        <v>28</v>
      </c>
      <c r="D126" s="33"/>
      <c r="E126" s="33"/>
      <c r="F126" s="26" t="str">
        <f>IF(E22="","",E22)</f>
        <v>Vyplň údaj</v>
      </c>
      <c r="G126" s="33"/>
      <c r="H126" s="33"/>
      <c r="I126" s="28" t="s">
        <v>33</v>
      </c>
      <c r="J126" s="31" t="str">
        <f>E28</f>
        <v xml:space="preserve"> </v>
      </c>
      <c r="K126" s="33"/>
      <c r="L126" s="43"/>
      <c r="S126" s="33"/>
      <c r="T126" s="33"/>
      <c r="U126" s="33"/>
      <c r="V126" s="33"/>
      <c r="W126" s="33"/>
      <c r="X126" s="33"/>
      <c r="Y126" s="33"/>
      <c r="Z126" s="33"/>
      <c r="AA126" s="33"/>
      <c r="AB126" s="33"/>
      <c r="AC126" s="33"/>
      <c r="AD126" s="33"/>
      <c r="AE126" s="33"/>
    </row>
    <row r="127" spans="1:31" s="2" customFormat="1" ht="10.35" customHeight="1">
      <c r="A127" s="33"/>
      <c r="B127" s="34"/>
      <c r="C127" s="33"/>
      <c r="D127" s="33"/>
      <c r="E127" s="33"/>
      <c r="F127" s="33"/>
      <c r="G127" s="33"/>
      <c r="H127" s="33"/>
      <c r="I127" s="33"/>
      <c r="J127" s="33"/>
      <c r="K127" s="33"/>
      <c r="L127" s="43"/>
      <c r="S127" s="33"/>
      <c r="T127" s="33"/>
      <c r="U127" s="33"/>
      <c r="V127" s="33"/>
      <c r="W127" s="33"/>
      <c r="X127" s="33"/>
      <c r="Y127" s="33"/>
      <c r="Z127" s="33"/>
      <c r="AA127" s="33"/>
      <c r="AB127" s="33"/>
      <c r="AC127" s="33"/>
      <c r="AD127" s="33"/>
      <c r="AE127" s="33"/>
    </row>
    <row r="128" spans="1:31" s="11" customFormat="1" ht="29.25" customHeight="1">
      <c r="A128" s="127"/>
      <c r="B128" s="128"/>
      <c r="C128" s="129" t="s">
        <v>127</v>
      </c>
      <c r="D128" s="130" t="s">
        <v>60</v>
      </c>
      <c r="E128" s="130" t="s">
        <v>56</v>
      </c>
      <c r="F128" s="130" t="s">
        <v>57</v>
      </c>
      <c r="G128" s="130" t="s">
        <v>128</v>
      </c>
      <c r="H128" s="130" t="s">
        <v>129</v>
      </c>
      <c r="I128" s="130" t="s">
        <v>130</v>
      </c>
      <c r="J128" s="130" t="s">
        <v>114</v>
      </c>
      <c r="K128" s="131" t="s">
        <v>131</v>
      </c>
      <c r="L128" s="132"/>
      <c r="M128" s="63" t="s">
        <v>1</v>
      </c>
      <c r="N128" s="64" t="s">
        <v>39</v>
      </c>
      <c r="O128" s="64" t="s">
        <v>132</v>
      </c>
      <c r="P128" s="64" t="s">
        <v>133</v>
      </c>
      <c r="Q128" s="64" t="s">
        <v>134</v>
      </c>
      <c r="R128" s="64" t="s">
        <v>135</v>
      </c>
      <c r="S128" s="64" t="s">
        <v>136</v>
      </c>
      <c r="T128" s="65" t="s">
        <v>137</v>
      </c>
      <c r="U128" s="127"/>
      <c r="V128" s="127"/>
      <c r="W128" s="127"/>
      <c r="X128" s="127"/>
      <c r="Y128" s="127"/>
      <c r="Z128" s="127"/>
      <c r="AA128" s="127"/>
      <c r="AB128" s="127"/>
      <c r="AC128" s="127"/>
      <c r="AD128" s="127"/>
      <c r="AE128" s="127"/>
    </row>
    <row r="129" spans="1:65" s="2" customFormat="1" ht="22.9" customHeight="1">
      <c r="A129" s="33"/>
      <c r="B129" s="34"/>
      <c r="C129" s="70" t="s">
        <v>138</v>
      </c>
      <c r="D129" s="33"/>
      <c r="E129" s="33"/>
      <c r="F129" s="33"/>
      <c r="G129" s="33"/>
      <c r="H129" s="33"/>
      <c r="I129" s="33"/>
      <c r="J129" s="133">
        <f>BK129</f>
        <v>0</v>
      </c>
      <c r="K129" s="33"/>
      <c r="L129" s="34"/>
      <c r="M129" s="66"/>
      <c r="N129" s="57"/>
      <c r="O129" s="67"/>
      <c r="P129" s="134">
        <f>P130</f>
        <v>0</v>
      </c>
      <c r="Q129" s="67"/>
      <c r="R129" s="134">
        <f>R130</f>
        <v>11.8767385</v>
      </c>
      <c r="S129" s="67"/>
      <c r="T129" s="135">
        <f>T130</f>
        <v>6.3360000000000003</v>
      </c>
      <c r="U129" s="33"/>
      <c r="V129" s="33"/>
      <c r="W129" s="33"/>
      <c r="X129" s="33"/>
      <c r="Y129" s="33"/>
      <c r="Z129" s="33"/>
      <c r="AA129" s="33"/>
      <c r="AB129" s="33"/>
      <c r="AC129" s="33"/>
      <c r="AD129" s="33"/>
      <c r="AE129" s="33"/>
      <c r="AT129" s="18" t="s">
        <v>74</v>
      </c>
      <c r="AU129" s="18" t="s">
        <v>116</v>
      </c>
      <c r="BK129" s="136">
        <f>BK130</f>
        <v>0</v>
      </c>
    </row>
    <row r="130" spans="1:65" s="12" customFormat="1" ht="25.9" customHeight="1">
      <c r="B130" s="137"/>
      <c r="D130" s="138" t="s">
        <v>74</v>
      </c>
      <c r="E130" s="139" t="s">
        <v>139</v>
      </c>
      <c r="F130" s="139" t="s">
        <v>140</v>
      </c>
      <c r="I130" s="140"/>
      <c r="J130" s="141">
        <f>BK130</f>
        <v>0</v>
      </c>
      <c r="L130" s="137"/>
      <c r="M130" s="142"/>
      <c r="N130" s="143"/>
      <c r="O130" s="143"/>
      <c r="P130" s="144">
        <f>P131+P171+P180+P200+P238</f>
        <v>0</v>
      </c>
      <c r="Q130" s="143"/>
      <c r="R130" s="144">
        <f>R131+R171+R180+R200+R238</f>
        <v>11.8767385</v>
      </c>
      <c r="S130" s="143"/>
      <c r="T130" s="145">
        <f>T131+T171+T180+T200+T238</f>
        <v>6.3360000000000003</v>
      </c>
      <c r="AR130" s="138" t="s">
        <v>81</v>
      </c>
      <c r="AT130" s="146" t="s">
        <v>74</v>
      </c>
      <c r="AU130" s="146" t="s">
        <v>75</v>
      </c>
      <c r="AY130" s="138" t="s">
        <v>141</v>
      </c>
      <c r="BK130" s="147">
        <f>BK131+BK171+BK180+BK200+BK238</f>
        <v>0</v>
      </c>
    </row>
    <row r="131" spans="1:65" s="12" customFormat="1" ht="22.9" customHeight="1">
      <c r="B131" s="137"/>
      <c r="D131" s="138" t="s">
        <v>74</v>
      </c>
      <c r="E131" s="148" t="s">
        <v>81</v>
      </c>
      <c r="F131" s="148" t="s">
        <v>142</v>
      </c>
      <c r="I131" s="140"/>
      <c r="J131" s="149">
        <f>BK131</f>
        <v>0</v>
      </c>
      <c r="L131" s="137"/>
      <c r="M131" s="142"/>
      <c r="N131" s="143"/>
      <c r="O131" s="143"/>
      <c r="P131" s="144">
        <f>SUM(P132:P170)</f>
        <v>0</v>
      </c>
      <c r="Q131" s="143"/>
      <c r="R131" s="144">
        <f>SUM(R132:R170)</f>
        <v>0</v>
      </c>
      <c r="S131" s="143"/>
      <c r="T131" s="145">
        <f>SUM(T132:T170)</f>
        <v>0</v>
      </c>
      <c r="AR131" s="138" t="s">
        <v>81</v>
      </c>
      <c r="AT131" s="146" t="s">
        <v>74</v>
      </c>
      <c r="AU131" s="146" t="s">
        <v>81</v>
      </c>
      <c r="AY131" s="138" t="s">
        <v>141</v>
      </c>
      <c r="BK131" s="147">
        <f>SUM(BK132:BK170)</f>
        <v>0</v>
      </c>
    </row>
    <row r="132" spans="1:65" s="2" customFormat="1" ht="37.9" customHeight="1">
      <c r="A132" s="33"/>
      <c r="B132" s="150"/>
      <c r="C132" s="151" t="s">
        <v>81</v>
      </c>
      <c r="D132" s="151" t="s">
        <v>143</v>
      </c>
      <c r="E132" s="152" t="s">
        <v>905</v>
      </c>
      <c r="F132" s="153" t="s">
        <v>906</v>
      </c>
      <c r="G132" s="154" t="s">
        <v>307</v>
      </c>
      <c r="H132" s="155">
        <v>74.819999999999993</v>
      </c>
      <c r="I132" s="156"/>
      <c r="J132" s="157">
        <f>ROUND(I132*H132,2)</f>
        <v>0</v>
      </c>
      <c r="K132" s="153" t="s">
        <v>264</v>
      </c>
      <c r="L132" s="34"/>
      <c r="M132" s="158" t="s">
        <v>1</v>
      </c>
      <c r="N132" s="159" t="s">
        <v>40</v>
      </c>
      <c r="O132" s="59"/>
      <c r="P132" s="160">
        <f>O132*H132</f>
        <v>0</v>
      </c>
      <c r="Q132" s="160">
        <v>0</v>
      </c>
      <c r="R132" s="160">
        <f>Q132*H132</f>
        <v>0</v>
      </c>
      <c r="S132" s="160">
        <v>0</v>
      </c>
      <c r="T132" s="161">
        <f>S132*H132</f>
        <v>0</v>
      </c>
      <c r="U132" s="33"/>
      <c r="V132" s="33"/>
      <c r="W132" s="33"/>
      <c r="X132" s="33"/>
      <c r="Y132" s="33"/>
      <c r="Z132" s="33"/>
      <c r="AA132" s="33"/>
      <c r="AB132" s="33"/>
      <c r="AC132" s="33"/>
      <c r="AD132" s="33"/>
      <c r="AE132" s="33"/>
      <c r="AR132" s="162" t="s">
        <v>147</v>
      </c>
      <c r="AT132" s="162" t="s">
        <v>143</v>
      </c>
      <c r="AU132" s="162" t="s">
        <v>83</v>
      </c>
      <c r="AY132" s="18" t="s">
        <v>141</v>
      </c>
      <c r="BE132" s="163">
        <f>IF(N132="základní",J132,0)</f>
        <v>0</v>
      </c>
      <c r="BF132" s="163">
        <f>IF(N132="snížená",J132,0)</f>
        <v>0</v>
      </c>
      <c r="BG132" s="163">
        <f>IF(N132="zákl. přenesená",J132,0)</f>
        <v>0</v>
      </c>
      <c r="BH132" s="163">
        <f>IF(N132="sníž. přenesená",J132,0)</f>
        <v>0</v>
      </c>
      <c r="BI132" s="163">
        <f>IF(N132="nulová",J132,0)</f>
        <v>0</v>
      </c>
      <c r="BJ132" s="18" t="s">
        <v>81</v>
      </c>
      <c r="BK132" s="163">
        <f>ROUND(I132*H132,2)</f>
        <v>0</v>
      </c>
      <c r="BL132" s="18" t="s">
        <v>147</v>
      </c>
      <c r="BM132" s="162" t="s">
        <v>907</v>
      </c>
    </row>
    <row r="133" spans="1:65" s="2" customFormat="1" ht="19.5">
      <c r="A133" s="33"/>
      <c r="B133" s="34"/>
      <c r="C133" s="33"/>
      <c r="D133" s="164" t="s">
        <v>149</v>
      </c>
      <c r="E133" s="33"/>
      <c r="F133" s="165" t="s">
        <v>908</v>
      </c>
      <c r="G133" s="33"/>
      <c r="H133" s="33"/>
      <c r="I133" s="166"/>
      <c r="J133" s="33"/>
      <c r="K133" s="33"/>
      <c r="L133" s="34"/>
      <c r="M133" s="167"/>
      <c r="N133" s="168"/>
      <c r="O133" s="59"/>
      <c r="P133" s="59"/>
      <c r="Q133" s="59"/>
      <c r="R133" s="59"/>
      <c r="S133" s="59"/>
      <c r="T133" s="60"/>
      <c r="U133" s="33"/>
      <c r="V133" s="33"/>
      <c r="W133" s="33"/>
      <c r="X133" s="33"/>
      <c r="Y133" s="33"/>
      <c r="Z133" s="33"/>
      <c r="AA133" s="33"/>
      <c r="AB133" s="33"/>
      <c r="AC133" s="33"/>
      <c r="AD133" s="33"/>
      <c r="AE133" s="33"/>
      <c r="AT133" s="18" t="s">
        <v>149</v>
      </c>
      <c r="AU133" s="18" t="s">
        <v>83</v>
      </c>
    </row>
    <row r="134" spans="1:65" s="2" customFormat="1" ht="19.5">
      <c r="A134" s="33"/>
      <c r="B134" s="34"/>
      <c r="C134" s="33"/>
      <c r="D134" s="164" t="s">
        <v>151</v>
      </c>
      <c r="E134" s="33"/>
      <c r="F134" s="169" t="s">
        <v>909</v>
      </c>
      <c r="G134" s="33"/>
      <c r="H134" s="33"/>
      <c r="I134" s="166"/>
      <c r="J134" s="33"/>
      <c r="K134" s="33"/>
      <c r="L134" s="34"/>
      <c r="M134" s="167"/>
      <c r="N134" s="168"/>
      <c r="O134" s="59"/>
      <c r="P134" s="59"/>
      <c r="Q134" s="59"/>
      <c r="R134" s="59"/>
      <c r="S134" s="59"/>
      <c r="T134" s="60"/>
      <c r="U134" s="33"/>
      <c r="V134" s="33"/>
      <c r="W134" s="33"/>
      <c r="X134" s="33"/>
      <c r="Y134" s="33"/>
      <c r="Z134" s="33"/>
      <c r="AA134" s="33"/>
      <c r="AB134" s="33"/>
      <c r="AC134" s="33"/>
      <c r="AD134" s="33"/>
      <c r="AE134" s="33"/>
      <c r="AT134" s="18" t="s">
        <v>151</v>
      </c>
      <c r="AU134" s="18" t="s">
        <v>83</v>
      </c>
    </row>
    <row r="135" spans="1:65" s="13" customFormat="1" ht="11.25">
      <c r="B135" s="170"/>
      <c r="D135" s="164" t="s">
        <v>153</v>
      </c>
      <c r="E135" s="171" t="s">
        <v>1</v>
      </c>
      <c r="F135" s="172" t="s">
        <v>910</v>
      </c>
      <c r="H135" s="173">
        <v>74.819999999999993</v>
      </c>
      <c r="I135" s="174"/>
      <c r="L135" s="170"/>
      <c r="M135" s="175"/>
      <c r="N135" s="176"/>
      <c r="O135" s="176"/>
      <c r="P135" s="176"/>
      <c r="Q135" s="176"/>
      <c r="R135" s="176"/>
      <c r="S135" s="176"/>
      <c r="T135" s="177"/>
      <c r="AT135" s="171" t="s">
        <v>153</v>
      </c>
      <c r="AU135" s="171" t="s">
        <v>83</v>
      </c>
      <c r="AV135" s="13" t="s">
        <v>83</v>
      </c>
      <c r="AW135" s="13" t="s">
        <v>32</v>
      </c>
      <c r="AX135" s="13" t="s">
        <v>81</v>
      </c>
      <c r="AY135" s="171" t="s">
        <v>141</v>
      </c>
    </row>
    <row r="136" spans="1:65" s="14" customFormat="1" ht="11.25">
      <c r="B136" s="178"/>
      <c r="D136" s="164" t="s">
        <v>153</v>
      </c>
      <c r="E136" s="179" t="s">
        <v>1</v>
      </c>
      <c r="F136" s="180" t="s">
        <v>911</v>
      </c>
      <c r="H136" s="179" t="s">
        <v>1</v>
      </c>
      <c r="I136" s="181"/>
      <c r="L136" s="178"/>
      <c r="M136" s="182"/>
      <c r="N136" s="183"/>
      <c r="O136" s="183"/>
      <c r="P136" s="183"/>
      <c r="Q136" s="183"/>
      <c r="R136" s="183"/>
      <c r="S136" s="183"/>
      <c r="T136" s="184"/>
      <c r="AT136" s="179" t="s">
        <v>153</v>
      </c>
      <c r="AU136" s="179" t="s">
        <v>83</v>
      </c>
      <c r="AV136" s="14" t="s">
        <v>81</v>
      </c>
      <c r="AW136" s="14" t="s">
        <v>32</v>
      </c>
      <c r="AX136" s="14" t="s">
        <v>75</v>
      </c>
      <c r="AY136" s="179" t="s">
        <v>141</v>
      </c>
    </row>
    <row r="137" spans="1:65" s="2" customFormat="1" ht="24.2" customHeight="1">
      <c r="A137" s="33"/>
      <c r="B137" s="150"/>
      <c r="C137" s="151" t="s">
        <v>83</v>
      </c>
      <c r="D137" s="151" t="s">
        <v>143</v>
      </c>
      <c r="E137" s="152" t="s">
        <v>390</v>
      </c>
      <c r="F137" s="153" t="s">
        <v>912</v>
      </c>
      <c r="G137" s="154" t="s">
        <v>307</v>
      </c>
      <c r="H137" s="155">
        <v>74.819999999999993</v>
      </c>
      <c r="I137" s="156"/>
      <c r="J137" s="157">
        <f>ROUND(I137*H137,2)</f>
        <v>0</v>
      </c>
      <c r="K137" s="153" t="s">
        <v>264</v>
      </c>
      <c r="L137" s="34"/>
      <c r="M137" s="158" t="s">
        <v>1</v>
      </c>
      <c r="N137" s="159" t="s">
        <v>40</v>
      </c>
      <c r="O137" s="59"/>
      <c r="P137" s="160">
        <f>O137*H137</f>
        <v>0</v>
      </c>
      <c r="Q137" s="160">
        <v>0</v>
      </c>
      <c r="R137" s="160">
        <f>Q137*H137</f>
        <v>0</v>
      </c>
      <c r="S137" s="160">
        <v>0</v>
      </c>
      <c r="T137" s="161">
        <f>S137*H137</f>
        <v>0</v>
      </c>
      <c r="U137" s="33"/>
      <c r="V137" s="33"/>
      <c r="W137" s="33"/>
      <c r="X137" s="33"/>
      <c r="Y137" s="33"/>
      <c r="Z137" s="33"/>
      <c r="AA137" s="33"/>
      <c r="AB137" s="33"/>
      <c r="AC137" s="33"/>
      <c r="AD137" s="33"/>
      <c r="AE137" s="33"/>
      <c r="AR137" s="162" t="s">
        <v>147</v>
      </c>
      <c r="AT137" s="162" t="s">
        <v>143</v>
      </c>
      <c r="AU137" s="162" t="s">
        <v>83</v>
      </c>
      <c r="AY137" s="18" t="s">
        <v>141</v>
      </c>
      <c r="BE137" s="163">
        <f>IF(N137="základní",J137,0)</f>
        <v>0</v>
      </c>
      <c r="BF137" s="163">
        <f>IF(N137="snížená",J137,0)</f>
        <v>0</v>
      </c>
      <c r="BG137" s="163">
        <f>IF(N137="zákl. přenesená",J137,0)</f>
        <v>0</v>
      </c>
      <c r="BH137" s="163">
        <f>IF(N137="sníž. přenesená",J137,0)</f>
        <v>0</v>
      </c>
      <c r="BI137" s="163">
        <f>IF(N137="nulová",J137,0)</f>
        <v>0</v>
      </c>
      <c r="BJ137" s="18" t="s">
        <v>81</v>
      </c>
      <c r="BK137" s="163">
        <f>ROUND(I137*H137,2)</f>
        <v>0</v>
      </c>
      <c r="BL137" s="18" t="s">
        <v>147</v>
      </c>
      <c r="BM137" s="162" t="s">
        <v>913</v>
      </c>
    </row>
    <row r="138" spans="1:65" s="2" customFormat="1" ht="39">
      <c r="A138" s="33"/>
      <c r="B138" s="34"/>
      <c r="C138" s="33"/>
      <c r="D138" s="164" t="s">
        <v>149</v>
      </c>
      <c r="E138" s="33"/>
      <c r="F138" s="165" t="s">
        <v>393</v>
      </c>
      <c r="G138" s="33"/>
      <c r="H138" s="33"/>
      <c r="I138" s="166"/>
      <c r="J138" s="33"/>
      <c r="K138" s="33"/>
      <c r="L138" s="34"/>
      <c r="M138" s="167"/>
      <c r="N138" s="168"/>
      <c r="O138" s="59"/>
      <c r="P138" s="59"/>
      <c r="Q138" s="59"/>
      <c r="R138" s="59"/>
      <c r="S138" s="59"/>
      <c r="T138" s="60"/>
      <c r="U138" s="33"/>
      <c r="V138" s="33"/>
      <c r="W138" s="33"/>
      <c r="X138" s="33"/>
      <c r="Y138" s="33"/>
      <c r="Z138" s="33"/>
      <c r="AA138" s="33"/>
      <c r="AB138" s="33"/>
      <c r="AC138" s="33"/>
      <c r="AD138" s="33"/>
      <c r="AE138" s="33"/>
      <c r="AT138" s="18" t="s">
        <v>149</v>
      </c>
      <c r="AU138" s="18" t="s">
        <v>83</v>
      </c>
    </row>
    <row r="139" spans="1:65" s="2" customFormat="1" ht="37.9" customHeight="1">
      <c r="A139" s="33"/>
      <c r="B139" s="150"/>
      <c r="C139" s="151" t="s">
        <v>91</v>
      </c>
      <c r="D139" s="151" t="s">
        <v>143</v>
      </c>
      <c r="E139" s="152" t="s">
        <v>402</v>
      </c>
      <c r="F139" s="153" t="s">
        <v>403</v>
      </c>
      <c r="G139" s="154" t="s">
        <v>307</v>
      </c>
      <c r="H139" s="155">
        <v>374.1</v>
      </c>
      <c r="I139" s="156"/>
      <c r="J139" s="157">
        <f>ROUND(I139*H139,2)</f>
        <v>0</v>
      </c>
      <c r="K139" s="153" t="s">
        <v>264</v>
      </c>
      <c r="L139" s="34"/>
      <c r="M139" s="158" t="s">
        <v>1</v>
      </c>
      <c r="N139" s="159" t="s">
        <v>40</v>
      </c>
      <c r="O139" s="59"/>
      <c r="P139" s="160">
        <f>O139*H139</f>
        <v>0</v>
      </c>
      <c r="Q139" s="160">
        <v>0</v>
      </c>
      <c r="R139" s="160">
        <f>Q139*H139</f>
        <v>0</v>
      </c>
      <c r="S139" s="160">
        <v>0</v>
      </c>
      <c r="T139" s="161">
        <f>S139*H139</f>
        <v>0</v>
      </c>
      <c r="U139" s="33"/>
      <c r="V139" s="33"/>
      <c r="W139" s="33"/>
      <c r="X139" s="33"/>
      <c r="Y139" s="33"/>
      <c r="Z139" s="33"/>
      <c r="AA139" s="33"/>
      <c r="AB139" s="33"/>
      <c r="AC139" s="33"/>
      <c r="AD139" s="33"/>
      <c r="AE139" s="33"/>
      <c r="AR139" s="162" t="s">
        <v>147</v>
      </c>
      <c r="AT139" s="162" t="s">
        <v>143</v>
      </c>
      <c r="AU139" s="162" t="s">
        <v>83</v>
      </c>
      <c r="AY139" s="18" t="s">
        <v>141</v>
      </c>
      <c r="BE139" s="163">
        <f>IF(N139="základní",J139,0)</f>
        <v>0</v>
      </c>
      <c r="BF139" s="163">
        <f>IF(N139="snížená",J139,0)</f>
        <v>0</v>
      </c>
      <c r="BG139" s="163">
        <f>IF(N139="zákl. přenesená",J139,0)</f>
        <v>0</v>
      </c>
      <c r="BH139" s="163">
        <f>IF(N139="sníž. přenesená",J139,0)</f>
        <v>0</v>
      </c>
      <c r="BI139" s="163">
        <f>IF(N139="nulová",J139,0)</f>
        <v>0</v>
      </c>
      <c r="BJ139" s="18" t="s">
        <v>81</v>
      </c>
      <c r="BK139" s="163">
        <f>ROUND(I139*H139,2)</f>
        <v>0</v>
      </c>
      <c r="BL139" s="18" t="s">
        <v>147</v>
      </c>
      <c r="BM139" s="162" t="s">
        <v>914</v>
      </c>
    </row>
    <row r="140" spans="1:65" s="2" customFormat="1" ht="48.75">
      <c r="A140" s="33"/>
      <c r="B140" s="34"/>
      <c r="C140" s="33"/>
      <c r="D140" s="164" t="s">
        <v>149</v>
      </c>
      <c r="E140" s="33"/>
      <c r="F140" s="165" t="s">
        <v>405</v>
      </c>
      <c r="G140" s="33"/>
      <c r="H140" s="33"/>
      <c r="I140" s="166"/>
      <c r="J140" s="33"/>
      <c r="K140" s="33"/>
      <c r="L140" s="34"/>
      <c r="M140" s="167"/>
      <c r="N140" s="168"/>
      <c r="O140" s="59"/>
      <c r="P140" s="59"/>
      <c r="Q140" s="59"/>
      <c r="R140" s="59"/>
      <c r="S140" s="59"/>
      <c r="T140" s="60"/>
      <c r="U140" s="33"/>
      <c r="V140" s="33"/>
      <c r="W140" s="33"/>
      <c r="X140" s="33"/>
      <c r="Y140" s="33"/>
      <c r="Z140" s="33"/>
      <c r="AA140" s="33"/>
      <c r="AB140" s="33"/>
      <c r="AC140" s="33"/>
      <c r="AD140" s="33"/>
      <c r="AE140" s="33"/>
      <c r="AT140" s="18" t="s">
        <v>149</v>
      </c>
      <c r="AU140" s="18" t="s">
        <v>83</v>
      </c>
    </row>
    <row r="141" spans="1:65" s="13" customFormat="1" ht="11.25">
      <c r="B141" s="170"/>
      <c r="D141" s="164" t="s">
        <v>153</v>
      </c>
      <c r="F141" s="172" t="s">
        <v>915</v>
      </c>
      <c r="H141" s="173">
        <v>374.1</v>
      </c>
      <c r="I141" s="174"/>
      <c r="L141" s="170"/>
      <c r="M141" s="175"/>
      <c r="N141" s="176"/>
      <c r="O141" s="176"/>
      <c r="P141" s="176"/>
      <c r="Q141" s="176"/>
      <c r="R141" s="176"/>
      <c r="S141" s="176"/>
      <c r="T141" s="177"/>
      <c r="AT141" s="171" t="s">
        <v>153</v>
      </c>
      <c r="AU141" s="171" t="s">
        <v>83</v>
      </c>
      <c r="AV141" s="13" t="s">
        <v>83</v>
      </c>
      <c r="AW141" s="13" t="s">
        <v>3</v>
      </c>
      <c r="AX141" s="13" t="s">
        <v>81</v>
      </c>
      <c r="AY141" s="171" t="s">
        <v>141</v>
      </c>
    </row>
    <row r="142" spans="1:65" s="2" customFormat="1" ht="14.45" customHeight="1">
      <c r="A142" s="33"/>
      <c r="B142" s="150"/>
      <c r="C142" s="151" t="s">
        <v>147</v>
      </c>
      <c r="D142" s="151" t="s">
        <v>143</v>
      </c>
      <c r="E142" s="152" t="s">
        <v>916</v>
      </c>
      <c r="F142" s="153" t="s">
        <v>917</v>
      </c>
      <c r="G142" s="154" t="s">
        <v>307</v>
      </c>
      <c r="H142" s="155">
        <v>74.819999999999993</v>
      </c>
      <c r="I142" s="156"/>
      <c r="J142" s="157">
        <f>ROUND(I142*H142,2)</f>
        <v>0</v>
      </c>
      <c r="K142" s="153" t="s">
        <v>264</v>
      </c>
      <c r="L142" s="34"/>
      <c r="M142" s="158" t="s">
        <v>1</v>
      </c>
      <c r="N142" s="159" t="s">
        <v>40</v>
      </c>
      <c r="O142" s="59"/>
      <c r="P142" s="160">
        <f>O142*H142</f>
        <v>0</v>
      </c>
      <c r="Q142" s="160">
        <v>0</v>
      </c>
      <c r="R142" s="160">
        <f>Q142*H142</f>
        <v>0</v>
      </c>
      <c r="S142" s="160">
        <v>0</v>
      </c>
      <c r="T142" s="161">
        <f>S142*H142</f>
        <v>0</v>
      </c>
      <c r="U142" s="33"/>
      <c r="V142" s="33"/>
      <c r="W142" s="33"/>
      <c r="X142" s="33"/>
      <c r="Y142" s="33"/>
      <c r="Z142" s="33"/>
      <c r="AA142" s="33"/>
      <c r="AB142" s="33"/>
      <c r="AC142" s="33"/>
      <c r="AD142" s="33"/>
      <c r="AE142" s="33"/>
      <c r="AR142" s="162" t="s">
        <v>147</v>
      </c>
      <c r="AT142" s="162" t="s">
        <v>143</v>
      </c>
      <c r="AU142" s="162" t="s">
        <v>83</v>
      </c>
      <c r="AY142" s="18" t="s">
        <v>141</v>
      </c>
      <c r="BE142" s="163">
        <f>IF(N142="základní",J142,0)</f>
        <v>0</v>
      </c>
      <c r="BF142" s="163">
        <f>IF(N142="snížená",J142,0)</f>
        <v>0</v>
      </c>
      <c r="BG142" s="163">
        <f>IF(N142="zákl. přenesená",J142,0)</f>
        <v>0</v>
      </c>
      <c r="BH142" s="163">
        <f>IF(N142="sníž. přenesená",J142,0)</f>
        <v>0</v>
      </c>
      <c r="BI142" s="163">
        <f>IF(N142="nulová",J142,0)</f>
        <v>0</v>
      </c>
      <c r="BJ142" s="18" t="s">
        <v>81</v>
      </c>
      <c r="BK142" s="163">
        <f>ROUND(I142*H142,2)</f>
        <v>0</v>
      </c>
      <c r="BL142" s="18" t="s">
        <v>147</v>
      </c>
      <c r="BM142" s="162" t="s">
        <v>918</v>
      </c>
    </row>
    <row r="143" spans="1:65" s="2" customFormat="1" ht="19.5">
      <c r="A143" s="33"/>
      <c r="B143" s="34"/>
      <c r="C143" s="33"/>
      <c r="D143" s="164" t="s">
        <v>149</v>
      </c>
      <c r="E143" s="33"/>
      <c r="F143" s="165" t="s">
        <v>919</v>
      </c>
      <c r="G143" s="33"/>
      <c r="H143" s="33"/>
      <c r="I143" s="166"/>
      <c r="J143" s="33"/>
      <c r="K143" s="33"/>
      <c r="L143" s="34"/>
      <c r="M143" s="167"/>
      <c r="N143" s="168"/>
      <c r="O143" s="59"/>
      <c r="P143" s="59"/>
      <c r="Q143" s="59"/>
      <c r="R143" s="59"/>
      <c r="S143" s="59"/>
      <c r="T143" s="60"/>
      <c r="U143" s="33"/>
      <c r="V143" s="33"/>
      <c r="W143" s="33"/>
      <c r="X143" s="33"/>
      <c r="Y143" s="33"/>
      <c r="Z143" s="33"/>
      <c r="AA143" s="33"/>
      <c r="AB143" s="33"/>
      <c r="AC143" s="33"/>
      <c r="AD143" s="33"/>
      <c r="AE143" s="33"/>
      <c r="AT143" s="18" t="s">
        <v>149</v>
      </c>
      <c r="AU143" s="18" t="s">
        <v>83</v>
      </c>
    </row>
    <row r="144" spans="1:65" s="2" customFormat="1" ht="24.2" customHeight="1">
      <c r="A144" s="33"/>
      <c r="B144" s="150"/>
      <c r="C144" s="151" t="s">
        <v>170</v>
      </c>
      <c r="D144" s="151" t="s">
        <v>143</v>
      </c>
      <c r="E144" s="152" t="s">
        <v>436</v>
      </c>
      <c r="F144" s="153" t="s">
        <v>437</v>
      </c>
      <c r="G144" s="154" t="s">
        <v>438</v>
      </c>
      <c r="H144" s="155">
        <v>134.67599999999999</v>
      </c>
      <c r="I144" s="156"/>
      <c r="J144" s="157">
        <f>ROUND(I144*H144,2)</f>
        <v>0</v>
      </c>
      <c r="K144" s="153" t="s">
        <v>264</v>
      </c>
      <c r="L144" s="34"/>
      <c r="M144" s="158" t="s">
        <v>1</v>
      </c>
      <c r="N144" s="159" t="s">
        <v>40</v>
      </c>
      <c r="O144" s="59"/>
      <c r="P144" s="160">
        <f>O144*H144</f>
        <v>0</v>
      </c>
      <c r="Q144" s="160">
        <v>0</v>
      </c>
      <c r="R144" s="160">
        <f>Q144*H144</f>
        <v>0</v>
      </c>
      <c r="S144" s="160">
        <v>0</v>
      </c>
      <c r="T144" s="161">
        <f>S144*H144</f>
        <v>0</v>
      </c>
      <c r="U144" s="33"/>
      <c r="V144" s="33"/>
      <c r="W144" s="33"/>
      <c r="X144" s="33"/>
      <c r="Y144" s="33"/>
      <c r="Z144" s="33"/>
      <c r="AA144" s="33"/>
      <c r="AB144" s="33"/>
      <c r="AC144" s="33"/>
      <c r="AD144" s="33"/>
      <c r="AE144" s="33"/>
      <c r="AR144" s="162" t="s">
        <v>147</v>
      </c>
      <c r="AT144" s="162" t="s">
        <v>143</v>
      </c>
      <c r="AU144" s="162" t="s">
        <v>83</v>
      </c>
      <c r="AY144" s="18" t="s">
        <v>141</v>
      </c>
      <c r="BE144" s="163">
        <f>IF(N144="základní",J144,0)</f>
        <v>0</v>
      </c>
      <c r="BF144" s="163">
        <f>IF(N144="snížená",J144,0)</f>
        <v>0</v>
      </c>
      <c r="BG144" s="163">
        <f>IF(N144="zákl. přenesená",J144,0)</f>
        <v>0</v>
      </c>
      <c r="BH144" s="163">
        <f>IF(N144="sníž. přenesená",J144,0)</f>
        <v>0</v>
      </c>
      <c r="BI144" s="163">
        <f>IF(N144="nulová",J144,0)</f>
        <v>0</v>
      </c>
      <c r="BJ144" s="18" t="s">
        <v>81</v>
      </c>
      <c r="BK144" s="163">
        <f>ROUND(I144*H144,2)</f>
        <v>0</v>
      </c>
      <c r="BL144" s="18" t="s">
        <v>147</v>
      </c>
      <c r="BM144" s="162" t="s">
        <v>920</v>
      </c>
    </row>
    <row r="145" spans="1:65" s="2" customFormat="1" ht="29.25">
      <c r="A145" s="33"/>
      <c r="B145" s="34"/>
      <c r="C145" s="33"/>
      <c r="D145" s="164" t="s">
        <v>149</v>
      </c>
      <c r="E145" s="33"/>
      <c r="F145" s="165" t="s">
        <v>440</v>
      </c>
      <c r="G145" s="33"/>
      <c r="H145" s="33"/>
      <c r="I145" s="166"/>
      <c r="J145" s="33"/>
      <c r="K145" s="33"/>
      <c r="L145" s="34"/>
      <c r="M145" s="167"/>
      <c r="N145" s="168"/>
      <c r="O145" s="59"/>
      <c r="P145" s="59"/>
      <c r="Q145" s="59"/>
      <c r="R145" s="59"/>
      <c r="S145" s="59"/>
      <c r="T145" s="60"/>
      <c r="U145" s="33"/>
      <c r="V145" s="33"/>
      <c r="W145" s="33"/>
      <c r="X145" s="33"/>
      <c r="Y145" s="33"/>
      <c r="Z145" s="33"/>
      <c r="AA145" s="33"/>
      <c r="AB145" s="33"/>
      <c r="AC145" s="33"/>
      <c r="AD145" s="33"/>
      <c r="AE145" s="33"/>
      <c r="AT145" s="18" t="s">
        <v>149</v>
      </c>
      <c r="AU145" s="18" t="s">
        <v>83</v>
      </c>
    </row>
    <row r="146" spans="1:65" s="13" customFormat="1" ht="11.25">
      <c r="B146" s="170"/>
      <c r="D146" s="164" t="s">
        <v>153</v>
      </c>
      <c r="F146" s="172" t="s">
        <v>921</v>
      </c>
      <c r="H146" s="173">
        <v>134.67599999999999</v>
      </c>
      <c r="I146" s="174"/>
      <c r="L146" s="170"/>
      <c r="M146" s="175"/>
      <c r="N146" s="176"/>
      <c r="O146" s="176"/>
      <c r="P146" s="176"/>
      <c r="Q146" s="176"/>
      <c r="R146" s="176"/>
      <c r="S146" s="176"/>
      <c r="T146" s="177"/>
      <c r="AT146" s="171" t="s">
        <v>153</v>
      </c>
      <c r="AU146" s="171" t="s">
        <v>83</v>
      </c>
      <c r="AV146" s="13" t="s">
        <v>83</v>
      </c>
      <c r="AW146" s="13" t="s">
        <v>3</v>
      </c>
      <c r="AX146" s="13" t="s">
        <v>81</v>
      </c>
      <c r="AY146" s="171" t="s">
        <v>141</v>
      </c>
    </row>
    <row r="147" spans="1:65" s="2" customFormat="1" ht="24.2" customHeight="1">
      <c r="A147" s="33"/>
      <c r="B147" s="150"/>
      <c r="C147" s="151" t="s">
        <v>175</v>
      </c>
      <c r="D147" s="151" t="s">
        <v>143</v>
      </c>
      <c r="E147" s="152" t="s">
        <v>417</v>
      </c>
      <c r="F147" s="153" t="s">
        <v>922</v>
      </c>
      <c r="G147" s="154" t="s">
        <v>307</v>
      </c>
      <c r="H147" s="155">
        <v>29.78</v>
      </c>
      <c r="I147" s="156"/>
      <c r="J147" s="157">
        <f>ROUND(I147*H147,2)</f>
        <v>0</v>
      </c>
      <c r="K147" s="153" t="s">
        <v>264</v>
      </c>
      <c r="L147" s="34"/>
      <c r="M147" s="158" t="s">
        <v>1</v>
      </c>
      <c r="N147" s="159" t="s">
        <v>40</v>
      </c>
      <c r="O147" s="59"/>
      <c r="P147" s="160">
        <f>O147*H147</f>
        <v>0</v>
      </c>
      <c r="Q147" s="160">
        <v>0</v>
      </c>
      <c r="R147" s="160">
        <f>Q147*H147</f>
        <v>0</v>
      </c>
      <c r="S147" s="160">
        <v>0</v>
      </c>
      <c r="T147" s="161">
        <f>S147*H147</f>
        <v>0</v>
      </c>
      <c r="U147" s="33"/>
      <c r="V147" s="33"/>
      <c r="W147" s="33"/>
      <c r="X147" s="33"/>
      <c r="Y147" s="33"/>
      <c r="Z147" s="33"/>
      <c r="AA147" s="33"/>
      <c r="AB147" s="33"/>
      <c r="AC147" s="33"/>
      <c r="AD147" s="33"/>
      <c r="AE147" s="33"/>
      <c r="AR147" s="162" t="s">
        <v>147</v>
      </c>
      <c r="AT147" s="162" t="s">
        <v>143</v>
      </c>
      <c r="AU147" s="162" t="s">
        <v>83</v>
      </c>
      <c r="AY147" s="18" t="s">
        <v>141</v>
      </c>
      <c r="BE147" s="163">
        <f>IF(N147="základní",J147,0)</f>
        <v>0</v>
      </c>
      <c r="BF147" s="163">
        <f>IF(N147="snížená",J147,0)</f>
        <v>0</v>
      </c>
      <c r="BG147" s="163">
        <f>IF(N147="zákl. přenesená",J147,0)</f>
        <v>0</v>
      </c>
      <c r="BH147" s="163">
        <f>IF(N147="sníž. přenesená",J147,0)</f>
        <v>0</v>
      </c>
      <c r="BI147" s="163">
        <f>IF(N147="nulová",J147,0)</f>
        <v>0</v>
      </c>
      <c r="BJ147" s="18" t="s">
        <v>81</v>
      </c>
      <c r="BK147" s="163">
        <f>ROUND(I147*H147,2)</f>
        <v>0</v>
      </c>
      <c r="BL147" s="18" t="s">
        <v>147</v>
      </c>
      <c r="BM147" s="162" t="s">
        <v>923</v>
      </c>
    </row>
    <row r="148" spans="1:65" s="2" customFormat="1" ht="29.25">
      <c r="A148" s="33"/>
      <c r="B148" s="34"/>
      <c r="C148" s="33"/>
      <c r="D148" s="164" t="s">
        <v>149</v>
      </c>
      <c r="E148" s="33"/>
      <c r="F148" s="165" t="s">
        <v>420</v>
      </c>
      <c r="G148" s="33"/>
      <c r="H148" s="33"/>
      <c r="I148" s="166"/>
      <c r="J148" s="33"/>
      <c r="K148" s="33"/>
      <c r="L148" s="34"/>
      <c r="M148" s="167"/>
      <c r="N148" s="168"/>
      <c r="O148" s="59"/>
      <c r="P148" s="59"/>
      <c r="Q148" s="59"/>
      <c r="R148" s="59"/>
      <c r="S148" s="59"/>
      <c r="T148" s="60"/>
      <c r="U148" s="33"/>
      <c r="V148" s="33"/>
      <c r="W148" s="33"/>
      <c r="X148" s="33"/>
      <c r="Y148" s="33"/>
      <c r="Z148" s="33"/>
      <c r="AA148" s="33"/>
      <c r="AB148" s="33"/>
      <c r="AC148" s="33"/>
      <c r="AD148" s="33"/>
      <c r="AE148" s="33"/>
      <c r="AT148" s="18" t="s">
        <v>149</v>
      </c>
      <c r="AU148" s="18" t="s">
        <v>83</v>
      </c>
    </row>
    <row r="149" spans="1:65" s="13" customFormat="1" ht="11.25">
      <c r="B149" s="170"/>
      <c r="D149" s="164" t="s">
        <v>153</v>
      </c>
      <c r="E149" s="171" t="s">
        <v>1</v>
      </c>
      <c r="F149" s="172" t="s">
        <v>924</v>
      </c>
      <c r="H149" s="173">
        <v>29.78</v>
      </c>
      <c r="I149" s="174"/>
      <c r="L149" s="170"/>
      <c r="M149" s="175"/>
      <c r="N149" s="176"/>
      <c r="O149" s="176"/>
      <c r="P149" s="176"/>
      <c r="Q149" s="176"/>
      <c r="R149" s="176"/>
      <c r="S149" s="176"/>
      <c r="T149" s="177"/>
      <c r="AT149" s="171" t="s">
        <v>153</v>
      </c>
      <c r="AU149" s="171" t="s">
        <v>83</v>
      </c>
      <c r="AV149" s="13" t="s">
        <v>83</v>
      </c>
      <c r="AW149" s="13" t="s">
        <v>32</v>
      </c>
      <c r="AX149" s="13" t="s">
        <v>81</v>
      </c>
      <c r="AY149" s="171" t="s">
        <v>141</v>
      </c>
    </row>
    <row r="150" spans="1:65" s="14" customFormat="1" ht="11.25">
      <c r="B150" s="178"/>
      <c r="D150" s="164" t="s">
        <v>153</v>
      </c>
      <c r="E150" s="179" t="s">
        <v>1</v>
      </c>
      <c r="F150" s="180" t="s">
        <v>925</v>
      </c>
      <c r="H150" s="179" t="s">
        <v>1</v>
      </c>
      <c r="I150" s="181"/>
      <c r="L150" s="178"/>
      <c r="M150" s="182"/>
      <c r="N150" s="183"/>
      <c r="O150" s="183"/>
      <c r="P150" s="183"/>
      <c r="Q150" s="183"/>
      <c r="R150" s="183"/>
      <c r="S150" s="183"/>
      <c r="T150" s="184"/>
      <c r="AT150" s="179" t="s">
        <v>153</v>
      </c>
      <c r="AU150" s="179" t="s">
        <v>83</v>
      </c>
      <c r="AV150" s="14" t="s">
        <v>81</v>
      </c>
      <c r="AW150" s="14" t="s">
        <v>3</v>
      </c>
      <c r="AX150" s="14" t="s">
        <v>75</v>
      </c>
      <c r="AY150" s="179" t="s">
        <v>141</v>
      </c>
    </row>
    <row r="151" spans="1:65" s="2" customFormat="1" ht="24.2" customHeight="1">
      <c r="A151" s="33"/>
      <c r="B151" s="150"/>
      <c r="C151" s="151" t="s">
        <v>180</v>
      </c>
      <c r="D151" s="151" t="s">
        <v>143</v>
      </c>
      <c r="E151" s="152" t="s">
        <v>926</v>
      </c>
      <c r="F151" s="153" t="s">
        <v>927</v>
      </c>
      <c r="G151" s="154" t="s">
        <v>307</v>
      </c>
      <c r="H151" s="155">
        <v>29.78</v>
      </c>
      <c r="I151" s="156"/>
      <c r="J151" s="157">
        <f>ROUND(I151*H151,2)</f>
        <v>0</v>
      </c>
      <c r="K151" s="153" t="s">
        <v>264</v>
      </c>
      <c r="L151" s="34"/>
      <c r="M151" s="158" t="s">
        <v>1</v>
      </c>
      <c r="N151" s="159" t="s">
        <v>40</v>
      </c>
      <c r="O151" s="59"/>
      <c r="P151" s="160">
        <f>O151*H151</f>
        <v>0</v>
      </c>
      <c r="Q151" s="160">
        <v>0</v>
      </c>
      <c r="R151" s="160">
        <f>Q151*H151</f>
        <v>0</v>
      </c>
      <c r="S151" s="160">
        <v>0</v>
      </c>
      <c r="T151" s="161">
        <f>S151*H151</f>
        <v>0</v>
      </c>
      <c r="U151" s="33"/>
      <c r="V151" s="33"/>
      <c r="W151" s="33"/>
      <c r="X151" s="33"/>
      <c r="Y151" s="33"/>
      <c r="Z151" s="33"/>
      <c r="AA151" s="33"/>
      <c r="AB151" s="33"/>
      <c r="AC151" s="33"/>
      <c r="AD151" s="33"/>
      <c r="AE151" s="33"/>
      <c r="AR151" s="162" t="s">
        <v>147</v>
      </c>
      <c r="AT151" s="162" t="s">
        <v>143</v>
      </c>
      <c r="AU151" s="162" t="s">
        <v>83</v>
      </c>
      <c r="AY151" s="18" t="s">
        <v>141</v>
      </c>
      <c r="BE151" s="163">
        <f>IF(N151="základní",J151,0)</f>
        <v>0</v>
      </c>
      <c r="BF151" s="163">
        <f>IF(N151="snížená",J151,0)</f>
        <v>0</v>
      </c>
      <c r="BG151" s="163">
        <f>IF(N151="zákl. přenesená",J151,0)</f>
        <v>0</v>
      </c>
      <c r="BH151" s="163">
        <f>IF(N151="sníž. přenesená",J151,0)</f>
        <v>0</v>
      </c>
      <c r="BI151" s="163">
        <f>IF(N151="nulová",J151,0)</f>
        <v>0</v>
      </c>
      <c r="BJ151" s="18" t="s">
        <v>81</v>
      </c>
      <c r="BK151" s="163">
        <f>ROUND(I151*H151,2)</f>
        <v>0</v>
      </c>
      <c r="BL151" s="18" t="s">
        <v>147</v>
      </c>
      <c r="BM151" s="162" t="s">
        <v>928</v>
      </c>
    </row>
    <row r="152" spans="1:65" s="2" customFormat="1" ht="39">
      <c r="A152" s="33"/>
      <c r="B152" s="34"/>
      <c r="C152" s="33"/>
      <c r="D152" s="164" t="s">
        <v>149</v>
      </c>
      <c r="E152" s="33"/>
      <c r="F152" s="165" t="s">
        <v>929</v>
      </c>
      <c r="G152" s="33"/>
      <c r="H152" s="33"/>
      <c r="I152" s="166"/>
      <c r="J152" s="33"/>
      <c r="K152" s="33"/>
      <c r="L152" s="34"/>
      <c r="M152" s="167"/>
      <c r="N152" s="168"/>
      <c r="O152" s="59"/>
      <c r="P152" s="59"/>
      <c r="Q152" s="59"/>
      <c r="R152" s="59"/>
      <c r="S152" s="59"/>
      <c r="T152" s="60"/>
      <c r="U152" s="33"/>
      <c r="V152" s="33"/>
      <c r="W152" s="33"/>
      <c r="X152" s="33"/>
      <c r="Y152" s="33"/>
      <c r="Z152" s="33"/>
      <c r="AA152" s="33"/>
      <c r="AB152" s="33"/>
      <c r="AC152" s="33"/>
      <c r="AD152" s="33"/>
      <c r="AE152" s="33"/>
      <c r="AT152" s="18" t="s">
        <v>149</v>
      </c>
      <c r="AU152" s="18" t="s">
        <v>83</v>
      </c>
    </row>
    <row r="153" spans="1:65" s="13" customFormat="1" ht="11.25">
      <c r="B153" s="170"/>
      <c r="D153" s="164" t="s">
        <v>153</v>
      </c>
      <c r="E153" s="171" t="s">
        <v>1</v>
      </c>
      <c r="F153" s="172" t="s">
        <v>930</v>
      </c>
      <c r="H153" s="173">
        <v>29.78</v>
      </c>
      <c r="I153" s="174"/>
      <c r="L153" s="170"/>
      <c r="M153" s="175"/>
      <c r="N153" s="176"/>
      <c r="O153" s="176"/>
      <c r="P153" s="176"/>
      <c r="Q153" s="176"/>
      <c r="R153" s="176"/>
      <c r="S153" s="176"/>
      <c r="T153" s="177"/>
      <c r="AT153" s="171" t="s">
        <v>153</v>
      </c>
      <c r="AU153" s="171" t="s">
        <v>83</v>
      </c>
      <c r="AV153" s="13" t="s">
        <v>83</v>
      </c>
      <c r="AW153" s="13" t="s">
        <v>32</v>
      </c>
      <c r="AX153" s="13" t="s">
        <v>81</v>
      </c>
      <c r="AY153" s="171" t="s">
        <v>141</v>
      </c>
    </row>
    <row r="154" spans="1:65" s="14" customFormat="1" ht="11.25">
      <c r="B154" s="178"/>
      <c r="D154" s="164" t="s">
        <v>153</v>
      </c>
      <c r="E154" s="179" t="s">
        <v>1</v>
      </c>
      <c r="F154" s="180" t="s">
        <v>931</v>
      </c>
      <c r="H154" s="179" t="s">
        <v>1</v>
      </c>
      <c r="I154" s="181"/>
      <c r="L154" s="178"/>
      <c r="M154" s="182"/>
      <c r="N154" s="183"/>
      <c r="O154" s="183"/>
      <c r="P154" s="183"/>
      <c r="Q154" s="183"/>
      <c r="R154" s="183"/>
      <c r="S154" s="183"/>
      <c r="T154" s="184"/>
      <c r="AT154" s="179" t="s">
        <v>153</v>
      </c>
      <c r="AU154" s="179" t="s">
        <v>83</v>
      </c>
      <c r="AV154" s="14" t="s">
        <v>81</v>
      </c>
      <c r="AW154" s="14" t="s">
        <v>32</v>
      </c>
      <c r="AX154" s="14" t="s">
        <v>75</v>
      </c>
      <c r="AY154" s="179" t="s">
        <v>141</v>
      </c>
    </row>
    <row r="155" spans="1:65" s="2" customFormat="1" ht="24.2" customHeight="1">
      <c r="A155" s="33"/>
      <c r="B155" s="150"/>
      <c r="C155" s="151" t="s">
        <v>185</v>
      </c>
      <c r="D155" s="151" t="s">
        <v>143</v>
      </c>
      <c r="E155" s="152" t="s">
        <v>932</v>
      </c>
      <c r="F155" s="153" t="s">
        <v>933</v>
      </c>
      <c r="G155" s="154" t="s">
        <v>146</v>
      </c>
      <c r="H155" s="155">
        <v>148.9</v>
      </c>
      <c r="I155" s="156"/>
      <c r="J155" s="157">
        <f>ROUND(I155*H155,2)</f>
        <v>0</v>
      </c>
      <c r="K155" s="153" t="s">
        <v>264</v>
      </c>
      <c r="L155" s="34"/>
      <c r="M155" s="158" t="s">
        <v>1</v>
      </c>
      <c r="N155" s="159" t="s">
        <v>40</v>
      </c>
      <c r="O155" s="59"/>
      <c r="P155" s="160">
        <f>O155*H155</f>
        <v>0</v>
      </c>
      <c r="Q155" s="160">
        <v>0</v>
      </c>
      <c r="R155" s="160">
        <f>Q155*H155</f>
        <v>0</v>
      </c>
      <c r="S155" s="160">
        <v>0</v>
      </c>
      <c r="T155" s="161">
        <f>S155*H155</f>
        <v>0</v>
      </c>
      <c r="U155" s="33"/>
      <c r="V155" s="33"/>
      <c r="W155" s="33"/>
      <c r="X155" s="33"/>
      <c r="Y155" s="33"/>
      <c r="Z155" s="33"/>
      <c r="AA155" s="33"/>
      <c r="AB155" s="33"/>
      <c r="AC155" s="33"/>
      <c r="AD155" s="33"/>
      <c r="AE155" s="33"/>
      <c r="AR155" s="162" t="s">
        <v>147</v>
      </c>
      <c r="AT155" s="162" t="s">
        <v>143</v>
      </c>
      <c r="AU155" s="162" t="s">
        <v>83</v>
      </c>
      <c r="AY155" s="18" t="s">
        <v>141</v>
      </c>
      <c r="BE155" s="163">
        <f>IF(N155="základní",J155,0)</f>
        <v>0</v>
      </c>
      <c r="BF155" s="163">
        <f>IF(N155="snížená",J155,0)</f>
        <v>0</v>
      </c>
      <c r="BG155" s="163">
        <f>IF(N155="zákl. přenesená",J155,0)</f>
        <v>0</v>
      </c>
      <c r="BH155" s="163">
        <f>IF(N155="sníž. přenesená",J155,0)</f>
        <v>0</v>
      </c>
      <c r="BI155" s="163">
        <f>IF(N155="nulová",J155,0)</f>
        <v>0</v>
      </c>
      <c r="BJ155" s="18" t="s">
        <v>81</v>
      </c>
      <c r="BK155" s="163">
        <f>ROUND(I155*H155,2)</f>
        <v>0</v>
      </c>
      <c r="BL155" s="18" t="s">
        <v>147</v>
      </c>
      <c r="BM155" s="162" t="s">
        <v>934</v>
      </c>
    </row>
    <row r="156" spans="1:65" s="2" customFormat="1" ht="19.5">
      <c r="A156" s="33"/>
      <c r="B156" s="34"/>
      <c r="C156" s="33"/>
      <c r="D156" s="164" t="s">
        <v>149</v>
      </c>
      <c r="E156" s="33"/>
      <c r="F156" s="165" t="s">
        <v>935</v>
      </c>
      <c r="G156" s="33"/>
      <c r="H156" s="33"/>
      <c r="I156" s="166"/>
      <c r="J156" s="33"/>
      <c r="K156" s="33"/>
      <c r="L156" s="34"/>
      <c r="M156" s="167"/>
      <c r="N156" s="168"/>
      <c r="O156" s="59"/>
      <c r="P156" s="59"/>
      <c r="Q156" s="59"/>
      <c r="R156" s="59"/>
      <c r="S156" s="59"/>
      <c r="T156" s="60"/>
      <c r="U156" s="33"/>
      <c r="V156" s="33"/>
      <c r="W156" s="33"/>
      <c r="X156" s="33"/>
      <c r="Y156" s="33"/>
      <c r="Z156" s="33"/>
      <c r="AA156" s="33"/>
      <c r="AB156" s="33"/>
      <c r="AC156" s="33"/>
      <c r="AD156" s="33"/>
      <c r="AE156" s="33"/>
      <c r="AT156" s="18" t="s">
        <v>149</v>
      </c>
      <c r="AU156" s="18" t="s">
        <v>83</v>
      </c>
    </row>
    <row r="157" spans="1:65" s="2" customFormat="1" ht="19.5">
      <c r="A157" s="33"/>
      <c r="B157" s="34"/>
      <c r="C157" s="33"/>
      <c r="D157" s="164" t="s">
        <v>151</v>
      </c>
      <c r="E157" s="33"/>
      <c r="F157" s="169" t="s">
        <v>909</v>
      </c>
      <c r="G157" s="33"/>
      <c r="H157" s="33"/>
      <c r="I157" s="166"/>
      <c r="J157" s="33"/>
      <c r="K157" s="33"/>
      <c r="L157" s="34"/>
      <c r="M157" s="167"/>
      <c r="N157" s="168"/>
      <c r="O157" s="59"/>
      <c r="P157" s="59"/>
      <c r="Q157" s="59"/>
      <c r="R157" s="59"/>
      <c r="S157" s="59"/>
      <c r="T157" s="60"/>
      <c r="U157" s="33"/>
      <c r="V157" s="33"/>
      <c r="W157" s="33"/>
      <c r="X157" s="33"/>
      <c r="Y157" s="33"/>
      <c r="Z157" s="33"/>
      <c r="AA157" s="33"/>
      <c r="AB157" s="33"/>
      <c r="AC157" s="33"/>
      <c r="AD157" s="33"/>
      <c r="AE157" s="33"/>
      <c r="AT157" s="18" t="s">
        <v>151</v>
      </c>
      <c r="AU157" s="18" t="s">
        <v>83</v>
      </c>
    </row>
    <row r="158" spans="1:65" s="2" customFormat="1" ht="14.45" customHeight="1">
      <c r="A158" s="33"/>
      <c r="B158" s="150"/>
      <c r="C158" s="151" t="s">
        <v>165</v>
      </c>
      <c r="D158" s="151" t="s">
        <v>143</v>
      </c>
      <c r="E158" s="152" t="s">
        <v>936</v>
      </c>
      <c r="F158" s="153" t="s">
        <v>937</v>
      </c>
      <c r="G158" s="154" t="s">
        <v>938</v>
      </c>
      <c r="H158" s="155">
        <v>7.4450000000000003</v>
      </c>
      <c r="I158" s="156"/>
      <c r="J158" s="157">
        <f>ROUND(I158*H158,2)</f>
        <v>0</v>
      </c>
      <c r="K158" s="153" t="s">
        <v>1</v>
      </c>
      <c r="L158" s="34"/>
      <c r="M158" s="158" t="s">
        <v>1</v>
      </c>
      <c r="N158" s="159" t="s">
        <v>40</v>
      </c>
      <c r="O158" s="59"/>
      <c r="P158" s="160">
        <f>O158*H158</f>
        <v>0</v>
      </c>
      <c r="Q158" s="160">
        <v>0</v>
      </c>
      <c r="R158" s="160">
        <f>Q158*H158</f>
        <v>0</v>
      </c>
      <c r="S158" s="160">
        <v>0</v>
      </c>
      <c r="T158" s="161">
        <f>S158*H158</f>
        <v>0</v>
      </c>
      <c r="U158" s="33"/>
      <c r="V158" s="33"/>
      <c r="W158" s="33"/>
      <c r="X158" s="33"/>
      <c r="Y158" s="33"/>
      <c r="Z158" s="33"/>
      <c r="AA158" s="33"/>
      <c r="AB158" s="33"/>
      <c r="AC158" s="33"/>
      <c r="AD158" s="33"/>
      <c r="AE158" s="33"/>
      <c r="AR158" s="162" t="s">
        <v>939</v>
      </c>
      <c r="AT158" s="162" t="s">
        <v>143</v>
      </c>
      <c r="AU158" s="162" t="s">
        <v>83</v>
      </c>
      <c r="AY158" s="18" t="s">
        <v>141</v>
      </c>
      <c r="BE158" s="163">
        <f>IF(N158="základní",J158,0)</f>
        <v>0</v>
      </c>
      <c r="BF158" s="163">
        <f>IF(N158="snížená",J158,0)</f>
        <v>0</v>
      </c>
      <c r="BG158" s="163">
        <f>IF(N158="zákl. přenesená",J158,0)</f>
        <v>0</v>
      </c>
      <c r="BH158" s="163">
        <f>IF(N158="sníž. přenesená",J158,0)</f>
        <v>0</v>
      </c>
      <c r="BI158" s="163">
        <f>IF(N158="nulová",J158,0)</f>
        <v>0</v>
      </c>
      <c r="BJ158" s="18" t="s">
        <v>81</v>
      </c>
      <c r="BK158" s="163">
        <f>ROUND(I158*H158,2)</f>
        <v>0</v>
      </c>
      <c r="BL158" s="18" t="s">
        <v>939</v>
      </c>
      <c r="BM158" s="162" t="s">
        <v>940</v>
      </c>
    </row>
    <row r="159" spans="1:65" s="2" customFormat="1" ht="11.25">
      <c r="A159" s="33"/>
      <c r="B159" s="34"/>
      <c r="C159" s="33"/>
      <c r="D159" s="164" t="s">
        <v>149</v>
      </c>
      <c r="E159" s="33"/>
      <c r="F159" s="165" t="s">
        <v>937</v>
      </c>
      <c r="G159" s="33"/>
      <c r="H159" s="33"/>
      <c r="I159" s="166"/>
      <c r="J159" s="33"/>
      <c r="K159" s="33"/>
      <c r="L159" s="34"/>
      <c r="M159" s="167"/>
      <c r="N159" s="168"/>
      <c r="O159" s="59"/>
      <c r="P159" s="59"/>
      <c r="Q159" s="59"/>
      <c r="R159" s="59"/>
      <c r="S159" s="59"/>
      <c r="T159" s="60"/>
      <c r="U159" s="33"/>
      <c r="V159" s="33"/>
      <c r="W159" s="33"/>
      <c r="X159" s="33"/>
      <c r="Y159" s="33"/>
      <c r="Z159" s="33"/>
      <c r="AA159" s="33"/>
      <c r="AB159" s="33"/>
      <c r="AC159" s="33"/>
      <c r="AD159" s="33"/>
      <c r="AE159" s="33"/>
      <c r="AT159" s="18" t="s">
        <v>149</v>
      </c>
      <c r="AU159" s="18" t="s">
        <v>83</v>
      </c>
    </row>
    <row r="160" spans="1:65" s="13" customFormat="1" ht="11.25">
      <c r="B160" s="170"/>
      <c r="D160" s="164" t="s">
        <v>153</v>
      </c>
      <c r="E160" s="171" t="s">
        <v>1</v>
      </c>
      <c r="F160" s="172" t="s">
        <v>941</v>
      </c>
      <c r="H160" s="173">
        <v>7.4450000000000003</v>
      </c>
      <c r="I160" s="174"/>
      <c r="L160" s="170"/>
      <c r="M160" s="175"/>
      <c r="N160" s="176"/>
      <c r="O160" s="176"/>
      <c r="P160" s="176"/>
      <c r="Q160" s="176"/>
      <c r="R160" s="176"/>
      <c r="S160" s="176"/>
      <c r="T160" s="177"/>
      <c r="AT160" s="171" t="s">
        <v>153</v>
      </c>
      <c r="AU160" s="171" t="s">
        <v>83</v>
      </c>
      <c r="AV160" s="13" t="s">
        <v>83</v>
      </c>
      <c r="AW160" s="13" t="s">
        <v>32</v>
      </c>
      <c r="AX160" s="13" t="s">
        <v>81</v>
      </c>
      <c r="AY160" s="171" t="s">
        <v>141</v>
      </c>
    </row>
    <row r="161" spans="1:65" s="15" customFormat="1" ht="11.25">
      <c r="B161" s="185"/>
      <c r="D161" s="164" t="s">
        <v>153</v>
      </c>
      <c r="E161" s="186" t="s">
        <v>1</v>
      </c>
      <c r="F161" s="187" t="s">
        <v>228</v>
      </c>
      <c r="H161" s="188">
        <v>7.4450000000000003</v>
      </c>
      <c r="I161" s="189"/>
      <c r="L161" s="185"/>
      <c r="M161" s="190"/>
      <c r="N161" s="191"/>
      <c r="O161" s="191"/>
      <c r="P161" s="191"/>
      <c r="Q161" s="191"/>
      <c r="R161" s="191"/>
      <c r="S161" s="191"/>
      <c r="T161" s="192"/>
      <c r="AT161" s="186" t="s">
        <v>153</v>
      </c>
      <c r="AU161" s="186" t="s">
        <v>83</v>
      </c>
      <c r="AV161" s="15" t="s">
        <v>147</v>
      </c>
      <c r="AW161" s="15" t="s">
        <v>3</v>
      </c>
      <c r="AX161" s="15" t="s">
        <v>75</v>
      </c>
      <c r="AY161" s="186" t="s">
        <v>141</v>
      </c>
    </row>
    <row r="162" spans="1:65" s="2" customFormat="1" ht="14.45" customHeight="1">
      <c r="A162" s="33"/>
      <c r="B162" s="150"/>
      <c r="C162" s="151" t="s">
        <v>197</v>
      </c>
      <c r="D162" s="151" t="s">
        <v>143</v>
      </c>
      <c r="E162" s="152" t="s">
        <v>942</v>
      </c>
      <c r="F162" s="153" t="s">
        <v>943</v>
      </c>
      <c r="G162" s="154" t="s">
        <v>307</v>
      </c>
      <c r="H162" s="155">
        <v>14.89</v>
      </c>
      <c r="I162" s="156"/>
      <c r="J162" s="157">
        <f>ROUND(I162*H162,2)</f>
        <v>0</v>
      </c>
      <c r="K162" s="153" t="s">
        <v>1</v>
      </c>
      <c r="L162" s="34"/>
      <c r="M162" s="158" t="s">
        <v>1</v>
      </c>
      <c r="N162" s="159" t="s">
        <v>40</v>
      </c>
      <c r="O162" s="59"/>
      <c r="P162" s="160">
        <f>O162*H162</f>
        <v>0</v>
      </c>
      <c r="Q162" s="160">
        <v>0</v>
      </c>
      <c r="R162" s="160">
        <f>Q162*H162</f>
        <v>0</v>
      </c>
      <c r="S162" s="160">
        <v>0</v>
      </c>
      <c r="T162" s="161">
        <f>S162*H162</f>
        <v>0</v>
      </c>
      <c r="U162" s="33"/>
      <c r="V162" s="33"/>
      <c r="W162" s="33"/>
      <c r="X162" s="33"/>
      <c r="Y162" s="33"/>
      <c r="Z162" s="33"/>
      <c r="AA162" s="33"/>
      <c r="AB162" s="33"/>
      <c r="AC162" s="33"/>
      <c r="AD162" s="33"/>
      <c r="AE162" s="33"/>
      <c r="AR162" s="162" t="s">
        <v>939</v>
      </c>
      <c r="AT162" s="162" t="s">
        <v>143</v>
      </c>
      <c r="AU162" s="162" t="s">
        <v>83</v>
      </c>
      <c r="AY162" s="18" t="s">
        <v>141</v>
      </c>
      <c r="BE162" s="163">
        <f>IF(N162="základní",J162,0)</f>
        <v>0</v>
      </c>
      <c r="BF162" s="163">
        <f>IF(N162="snížená",J162,0)</f>
        <v>0</v>
      </c>
      <c r="BG162" s="163">
        <f>IF(N162="zákl. přenesená",J162,0)</f>
        <v>0</v>
      </c>
      <c r="BH162" s="163">
        <f>IF(N162="sníž. přenesená",J162,0)</f>
        <v>0</v>
      </c>
      <c r="BI162" s="163">
        <f>IF(N162="nulová",J162,0)</f>
        <v>0</v>
      </c>
      <c r="BJ162" s="18" t="s">
        <v>81</v>
      </c>
      <c r="BK162" s="163">
        <f>ROUND(I162*H162,2)</f>
        <v>0</v>
      </c>
      <c r="BL162" s="18" t="s">
        <v>939</v>
      </c>
      <c r="BM162" s="162" t="s">
        <v>944</v>
      </c>
    </row>
    <row r="163" spans="1:65" s="2" customFormat="1" ht="11.25">
      <c r="A163" s="33"/>
      <c r="B163" s="34"/>
      <c r="C163" s="33"/>
      <c r="D163" s="164" t="s">
        <v>149</v>
      </c>
      <c r="E163" s="33"/>
      <c r="F163" s="165" t="s">
        <v>943</v>
      </c>
      <c r="G163" s="33"/>
      <c r="H163" s="33"/>
      <c r="I163" s="166"/>
      <c r="J163" s="33"/>
      <c r="K163" s="33"/>
      <c r="L163" s="34"/>
      <c r="M163" s="167"/>
      <c r="N163" s="168"/>
      <c r="O163" s="59"/>
      <c r="P163" s="59"/>
      <c r="Q163" s="59"/>
      <c r="R163" s="59"/>
      <c r="S163" s="59"/>
      <c r="T163" s="60"/>
      <c r="U163" s="33"/>
      <c r="V163" s="33"/>
      <c r="W163" s="33"/>
      <c r="X163" s="33"/>
      <c r="Y163" s="33"/>
      <c r="Z163" s="33"/>
      <c r="AA163" s="33"/>
      <c r="AB163" s="33"/>
      <c r="AC163" s="33"/>
      <c r="AD163" s="33"/>
      <c r="AE163" s="33"/>
      <c r="AT163" s="18" t="s">
        <v>149</v>
      </c>
      <c r="AU163" s="18" t="s">
        <v>83</v>
      </c>
    </row>
    <row r="164" spans="1:65" s="13" customFormat="1" ht="11.25">
      <c r="B164" s="170"/>
      <c r="D164" s="164" t="s">
        <v>153</v>
      </c>
      <c r="E164" s="171" t="s">
        <v>1</v>
      </c>
      <c r="F164" s="172" t="s">
        <v>945</v>
      </c>
      <c r="H164" s="173">
        <v>14.89</v>
      </c>
      <c r="I164" s="174"/>
      <c r="L164" s="170"/>
      <c r="M164" s="175"/>
      <c r="N164" s="176"/>
      <c r="O164" s="176"/>
      <c r="P164" s="176"/>
      <c r="Q164" s="176"/>
      <c r="R164" s="176"/>
      <c r="S164" s="176"/>
      <c r="T164" s="177"/>
      <c r="AT164" s="171" t="s">
        <v>153</v>
      </c>
      <c r="AU164" s="171" t="s">
        <v>83</v>
      </c>
      <c r="AV164" s="13" t="s">
        <v>83</v>
      </c>
      <c r="AW164" s="13" t="s">
        <v>32</v>
      </c>
      <c r="AX164" s="13" t="s">
        <v>81</v>
      </c>
      <c r="AY164" s="171" t="s">
        <v>141</v>
      </c>
    </row>
    <row r="165" spans="1:65" s="15" customFormat="1" ht="11.25">
      <c r="B165" s="185"/>
      <c r="D165" s="164" t="s">
        <v>153</v>
      </c>
      <c r="E165" s="186" t="s">
        <v>1</v>
      </c>
      <c r="F165" s="187" t="s">
        <v>228</v>
      </c>
      <c r="H165" s="188">
        <v>14.89</v>
      </c>
      <c r="I165" s="189"/>
      <c r="L165" s="185"/>
      <c r="M165" s="190"/>
      <c r="N165" s="191"/>
      <c r="O165" s="191"/>
      <c r="P165" s="191"/>
      <c r="Q165" s="191"/>
      <c r="R165" s="191"/>
      <c r="S165" s="191"/>
      <c r="T165" s="192"/>
      <c r="AT165" s="186" t="s">
        <v>153</v>
      </c>
      <c r="AU165" s="186" t="s">
        <v>83</v>
      </c>
      <c r="AV165" s="15" t="s">
        <v>147</v>
      </c>
      <c r="AW165" s="15" t="s">
        <v>3</v>
      </c>
      <c r="AX165" s="15" t="s">
        <v>75</v>
      </c>
      <c r="AY165" s="186" t="s">
        <v>141</v>
      </c>
    </row>
    <row r="166" spans="1:65" s="2" customFormat="1" ht="24.2" customHeight="1">
      <c r="A166" s="33"/>
      <c r="B166" s="150"/>
      <c r="C166" s="151" t="s">
        <v>202</v>
      </c>
      <c r="D166" s="151" t="s">
        <v>143</v>
      </c>
      <c r="E166" s="152" t="s">
        <v>946</v>
      </c>
      <c r="F166" s="153" t="s">
        <v>947</v>
      </c>
      <c r="G166" s="154" t="s">
        <v>146</v>
      </c>
      <c r="H166" s="155">
        <v>107.2</v>
      </c>
      <c r="I166" s="156"/>
      <c r="J166" s="157">
        <f>ROUND(I166*H166,2)</f>
        <v>0</v>
      </c>
      <c r="K166" s="153" t="s">
        <v>264</v>
      </c>
      <c r="L166" s="34"/>
      <c r="M166" s="158" t="s">
        <v>1</v>
      </c>
      <c r="N166" s="159" t="s">
        <v>40</v>
      </c>
      <c r="O166" s="59"/>
      <c r="P166" s="160">
        <f>O166*H166</f>
        <v>0</v>
      </c>
      <c r="Q166" s="160">
        <v>0</v>
      </c>
      <c r="R166" s="160">
        <f>Q166*H166</f>
        <v>0</v>
      </c>
      <c r="S166" s="160">
        <v>0</v>
      </c>
      <c r="T166" s="161">
        <f>S166*H166</f>
        <v>0</v>
      </c>
      <c r="U166" s="33"/>
      <c r="V166" s="33"/>
      <c r="W166" s="33"/>
      <c r="X166" s="33"/>
      <c r="Y166" s="33"/>
      <c r="Z166" s="33"/>
      <c r="AA166" s="33"/>
      <c r="AB166" s="33"/>
      <c r="AC166" s="33"/>
      <c r="AD166" s="33"/>
      <c r="AE166" s="33"/>
      <c r="AR166" s="162" t="s">
        <v>147</v>
      </c>
      <c r="AT166" s="162" t="s">
        <v>143</v>
      </c>
      <c r="AU166" s="162" t="s">
        <v>83</v>
      </c>
      <c r="AY166" s="18" t="s">
        <v>141</v>
      </c>
      <c r="BE166" s="163">
        <f>IF(N166="základní",J166,0)</f>
        <v>0</v>
      </c>
      <c r="BF166" s="163">
        <f>IF(N166="snížená",J166,0)</f>
        <v>0</v>
      </c>
      <c r="BG166" s="163">
        <f>IF(N166="zákl. přenesená",J166,0)</f>
        <v>0</v>
      </c>
      <c r="BH166" s="163">
        <f>IF(N166="sníž. přenesená",J166,0)</f>
        <v>0</v>
      </c>
      <c r="BI166" s="163">
        <f>IF(N166="nulová",J166,0)</f>
        <v>0</v>
      </c>
      <c r="BJ166" s="18" t="s">
        <v>81</v>
      </c>
      <c r="BK166" s="163">
        <f>ROUND(I166*H166,2)</f>
        <v>0</v>
      </c>
      <c r="BL166" s="18" t="s">
        <v>147</v>
      </c>
      <c r="BM166" s="162" t="s">
        <v>948</v>
      </c>
    </row>
    <row r="167" spans="1:65" s="2" customFormat="1" ht="19.5">
      <c r="A167" s="33"/>
      <c r="B167" s="34"/>
      <c r="C167" s="33"/>
      <c r="D167" s="164" t="s">
        <v>149</v>
      </c>
      <c r="E167" s="33"/>
      <c r="F167" s="165" t="s">
        <v>949</v>
      </c>
      <c r="G167" s="33"/>
      <c r="H167" s="33"/>
      <c r="I167" s="166"/>
      <c r="J167" s="33"/>
      <c r="K167" s="33"/>
      <c r="L167" s="34"/>
      <c r="M167" s="167"/>
      <c r="N167" s="168"/>
      <c r="O167" s="59"/>
      <c r="P167" s="59"/>
      <c r="Q167" s="59"/>
      <c r="R167" s="59"/>
      <c r="S167" s="59"/>
      <c r="T167" s="60"/>
      <c r="U167" s="33"/>
      <c r="V167" s="33"/>
      <c r="W167" s="33"/>
      <c r="X167" s="33"/>
      <c r="Y167" s="33"/>
      <c r="Z167" s="33"/>
      <c r="AA167" s="33"/>
      <c r="AB167" s="33"/>
      <c r="AC167" s="33"/>
      <c r="AD167" s="33"/>
      <c r="AE167" s="33"/>
      <c r="AT167" s="18" t="s">
        <v>149</v>
      </c>
      <c r="AU167" s="18" t="s">
        <v>83</v>
      </c>
    </row>
    <row r="168" spans="1:65" s="2" customFormat="1" ht="19.5">
      <c r="A168" s="33"/>
      <c r="B168" s="34"/>
      <c r="C168" s="33"/>
      <c r="D168" s="164" t="s">
        <v>151</v>
      </c>
      <c r="E168" s="33"/>
      <c r="F168" s="169" t="s">
        <v>909</v>
      </c>
      <c r="G168" s="33"/>
      <c r="H168" s="33"/>
      <c r="I168" s="166"/>
      <c r="J168" s="33"/>
      <c r="K168" s="33"/>
      <c r="L168" s="34"/>
      <c r="M168" s="167"/>
      <c r="N168" s="168"/>
      <c r="O168" s="59"/>
      <c r="P168" s="59"/>
      <c r="Q168" s="59"/>
      <c r="R168" s="59"/>
      <c r="S168" s="59"/>
      <c r="T168" s="60"/>
      <c r="U168" s="33"/>
      <c r="V168" s="33"/>
      <c r="W168" s="33"/>
      <c r="X168" s="33"/>
      <c r="Y168" s="33"/>
      <c r="Z168" s="33"/>
      <c r="AA168" s="33"/>
      <c r="AB168" s="33"/>
      <c r="AC168" s="33"/>
      <c r="AD168" s="33"/>
      <c r="AE168" s="33"/>
      <c r="AT168" s="18" t="s">
        <v>151</v>
      </c>
      <c r="AU168" s="18" t="s">
        <v>83</v>
      </c>
    </row>
    <row r="169" spans="1:65" s="13" customFormat="1" ht="11.25">
      <c r="B169" s="170"/>
      <c r="D169" s="164" t="s">
        <v>153</v>
      </c>
      <c r="E169" s="171" t="s">
        <v>1</v>
      </c>
      <c r="F169" s="172" t="s">
        <v>950</v>
      </c>
      <c r="H169" s="173">
        <v>107.2</v>
      </c>
      <c r="I169" s="174"/>
      <c r="L169" s="170"/>
      <c r="M169" s="175"/>
      <c r="N169" s="176"/>
      <c r="O169" s="176"/>
      <c r="P169" s="176"/>
      <c r="Q169" s="176"/>
      <c r="R169" s="176"/>
      <c r="S169" s="176"/>
      <c r="T169" s="177"/>
      <c r="AT169" s="171" t="s">
        <v>153</v>
      </c>
      <c r="AU169" s="171" t="s">
        <v>83</v>
      </c>
      <c r="AV169" s="13" t="s">
        <v>83</v>
      </c>
      <c r="AW169" s="13" t="s">
        <v>32</v>
      </c>
      <c r="AX169" s="13" t="s">
        <v>75</v>
      </c>
      <c r="AY169" s="171" t="s">
        <v>141</v>
      </c>
    </row>
    <row r="170" spans="1:65" s="15" customFormat="1" ht="11.25">
      <c r="B170" s="185"/>
      <c r="D170" s="164" t="s">
        <v>153</v>
      </c>
      <c r="E170" s="186" t="s">
        <v>1</v>
      </c>
      <c r="F170" s="187" t="s">
        <v>228</v>
      </c>
      <c r="H170" s="188">
        <v>107.2</v>
      </c>
      <c r="I170" s="189"/>
      <c r="L170" s="185"/>
      <c r="M170" s="190"/>
      <c r="N170" s="191"/>
      <c r="O170" s="191"/>
      <c r="P170" s="191"/>
      <c r="Q170" s="191"/>
      <c r="R170" s="191"/>
      <c r="S170" s="191"/>
      <c r="T170" s="192"/>
      <c r="AT170" s="186" t="s">
        <v>153</v>
      </c>
      <c r="AU170" s="186" t="s">
        <v>83</v>
      </c>
      <c r="AV170" s="15" t="s">
        <v>147</v>
      </c>
      <c r="AW170" s="15" t="s">
        <v>3</v>
      </c>
      <c r="AX170" s="15" t="s">
        <v>81</v>
      </c>
      <c r="AY170" s="186" t="s">
        <v>141</v>
      </c>
    </row>
    <row r="171" spans="1:65" s="12" customFormat="1" ht="22.9" customHeight="1">
      <c r="B171" s="137"/>
      <c r="D171" s="138" t="s">
        <v>74</v>
      </c>
      <c r="E171" s="148" t="s">
        <v>83</v>
      </c>
      <c r="F171" s="148" t="s">
        <v>490</v>
      </c>
      <c r="I171" s="140"/>
      <c r="J171" s="149">
        <f>BK171</f>
        <v>0</v>
      </c>
      <c r="L171" s="137"/>
      <c r="M171" s="142"/>
      <c r="N171" s="143"/>
      <c r="O171" s="143"/>
      <c r="P171" s="144">
        <f>SUM(P172:P179)</f>
        <v>0</v>
      </c>
      <c r="Q171" s="143"/>
      <c r="R171" s="144">
        <f>SUM(R172:R179)</f>
        <v>1.9599999999999999E-3</v>
      </c>
      <c r="S171" s="143"/>
      <c r="T171" s="145">
        <f>SUM(T172:T179)</f>
        <v>0</v>
      </c>
      <c r="AR171" s="138" t="s">
        <v>81</v>
      </c>
      <c r="AT171" s="146" t="s">
        <v>74</v>
      </c>
      <c r="AU171" s="146" t="s">
        <v>81</v>
      </c>
      <c r="AY171" s="138" t="s">
        <v>141</v>
      </c>
      <c r="BK171" s="147">
        <f>SUM(BK172:BK179)</f>
        <v>0</v>
      </c>
    </row>
    <row r="172" spans="1:65" s="2" customFormat="1" ht="24.2" customHeight="1">
      <c r="A172" s="33"/>
      <c r="B172" s="150"/>
      <c r="C172" s="151" t="s">
        <v>208</v>
      </c>
      <c r="D172" s="151" t="s">
        <v>143</v>
      </c>
      <c r="E172" s="152" t="s">
        <v>951</v>
      </c>
      <c r="F172" s="153" t="s">
        <v>952</v>
      </c>
      <c r="G172" s="154" t="s">
        <v>307</v>
      </c>
      <c r="H172" s="155">
        <v>0.48</v>
      </c>
      <c r="I172" s="156"/>
      <c r="J172" s="157">
        <f>ROUND(I172*H172,2)</f>
        <v>0</v>
      </c>
      <c r="K172" s="153" t="s">
        <v>264</v>
      </c>
      <c r="L172" s="34"/>
      <c r="M172" s="158" t="s">
        <v>1</v>
      </c>
      <c r="N172" s="159" t="s">
        <v>40</v>
      </c>
      <c r="O172" s="59"/>
      <c r="P172" s="160">
        <f>O172*H172</f>
        <v>0</v>
      </c>
      <c r="Q172" s="160">
        <v>0</v>
      </c>
      <c r="R172" s="160">
        <f>Q172*H172</f>
        <v>0</v>
      </c>
      <c r="S172" s="160">
        <v>0</v>
      </c>
      <c r="T172" s="161">
        <f>S172*H172</f>
        <v>0</v>
      </c>
      <c r="U172" s="33"/>
      <c r="V172" s="33"/>
      <c r="W172" s="33"/>
      <c r="X172" s="33"/>
      <c r="Y172" s="33"/>
      <c r="Z172" s="33"/>
      <c r="AA172" s="33"/>
      <c r="AB172" s="33"/>
      <c r="AC172" s="33"/>
      <c r="AD172" s="33"/>
      <c r="AE172" s="33"/>
      <c r="AR172" s="162" t="s">
        <v>147</v>
      </c>
      <c r="AT172" s="162" t="s">
        <v>143</v>
      </c>
      <c r="AU172" s="162" t="s">
        <v>83</v>
      </c>
      <c r="AY172" s="18" t="s">
        <v>141</v>
      </c>
      <c r="BE172" s="163">
        <f>IF(N172="základní",J172,0)</f>
        <v>0</v>
      </c>
      <c r="BF172" s="163">
        <f>IF(N172="snížená",J172,0)</f>
        <v>0</v>
      </c>
      <c r="BG172" s="163">
        <f>IF(N172="zákl. přenesená",J172,0)</f>
        <v>0</v>
      </c>
      <c r="BH172" s="163">
        <f>IF(N172="sníž. přenesená",J172,0)</f>
        <v>0</v>
      </c>
      <c r="BI172" s="163">
        <f>IF(N172="nulová",J172,0)</f>
        <v>0</v>
      </c>
      <c r="BJ172" s="18" t="s">
        <v>81</v>
      </c>
      <c r="BK172" s="163">
        <f>ROUND(I172*H172,2)</f>
        <v>0</v>
      </c>
      <c r="BL172" s="18" t="s">
        <v>147</v>
      </c>
      <c r="BM172" s="162" t="s">
        <v>953</v>
      </c>
    </row>
    <row r="173" spans="1:65" s="2" customFormat="1" ht="29.25">
      <c r="A173" s="33"/>
      <c r="B173" s="34"/>
      <c r="C173" s="33"/>
      <c r="D173" s="164" t="s">
        <v>149</v>
      </c>
      <c r="E173" s="33"/>
      <c r="F173" s="165" t="s">
        <v>954</v>
      </c>
      <c r="G173" s="33"/>
      <c r="H173" s="33"/>
      <c r="I173" s="166"/>
      <c r="J173" s="33"/>
      <c r="K173" s="33"/>
      <c r="L173" s="34"/>
      <c r="M173" s="167"/>
      <c r="N173" s="168"/>
      <c r="O173" s="59"/>
      <c r="P173" s="59"/>
      <c r="Q173" s="59"/>
      <c r="R173" s="59"/>
      <c r="S173" s="59"/>
      <c r="T173" s="60"/>
      <c r="U173" s="33"/>
      <c r="V173" s="33"/>
      <c r="W173" s="33"/>
      <c r="X173" s="33"/>
      <c r="Y173" s="33"/>
      <c r="Z173" s="33"/>
      <c r="AA173" s="33"/>
      <c r="AB173" s="33"/>
      <c r="AC173" s="33"/>
      <c r="AD173" s="33"/>
      <c r="AE173" s="33"/>
      <c r="AT173" s="18" t="s">
        <v>149</v>
      </c>
      <c r="AU173" s="18" t="s">
        <v>83</v>
      </c>
    </row>
    <row r="174" spans="1:65" s="13" customFormat="1" ht="11.25">
      <c r="B174" s="170"/>
      <c r="D174" s="164" t="s">
        <v>153</v>
      </c>
      <c r="E174" s="171" t="s">
        <v>1</v>
      </c>
      <c r="F174" s="172" t="s">
        <v>955</v>
      </c>
      <c r="H174" s="173">
        <v>0.48</v>
      </c>
      <c r="I174" s="174"/>
      <c r="L174" s="170"/>
      <c r="M174" s="175"/>
      <c r="N174" s="176"/>
      <c r="O174" s="176"/>
      <c r="P174" s="176"/>
      <c r="Q174" s="176"/>
      <c r="R174" s="176"/>
      <c r="S174" s="176"/>
      <c r="T174" s="177"/>
      <c r="AT174" s="171" t="s">
        <v>153</v>
      </c>
      <c r="AU174" s="171" t="s">
        <v>83</v>
      </c>
      <c r="AV174" s="13" t="s">
        <v>83</v>
      </c>
      <c r="AW174" s="13" t="s">
        <v>32</v>
      </c>
      <c r="AX174" s="13" t="s">
        <v>75</v>
      </c>
      <c r="AY174" s="171" t="s">
        <v>141</v>
      </c>
    </row>
    <row r="175" spans="1:65" s="2" customFormat="1" ht="14.45" customHeight="1">
      <c r="A175" s="33"/>
      <c r="B175" s="150"/>
      <c r="C175" s="151" t="s">
        <v>214</v>
      </c>
      <c r="D175" s="151" t="s">
        <v>143</v>
      </c>
      <c r="E175" s="152" t="s">
        <v>956</v>
      </c>
      <c r="F175" s="153" t="s">
        <v>957</v>
      </c>
      <c r="G175" s="154" t="s">
        <v>307</v>
      </c>
      <c r="H175" s="155">
        <v>0.08</v>
      </c>
      <c r="I175" s="156"/>
      <c r="J175" s="157">
        <f>ROUND(I175*H175,2)</f>
        <v>0</v>
      </c>
      <c r="K175" s="153" t="s">
        <v>264</v>
      </c>
      <c r="L175" s="34"/>
      <c r="M175" s="158" t="s">
        <v>1</v>
      </c>
      <c r="N175" s="159" t="s">
        <v>40</v>
      </c>
      <c r="O175" s="59"/>
      <c r="P175" s="160">
        <f>O175*H175</f>
        <v>0</v>
      </c>
      <c r="Q175" s="160">
        <v>0</v>
      </c>
      <c r="R175" s="160">
        <f>Q175*H175</f>
        <v>0</v>
      </c>
      <c r="S175" s="160">
        <v>0</v>
      </c>
      <c r="T175" s="161">
        <f>S175*H175</f>
        <v>0</v>
      </c>
      <c r="U175" s="33"/>
      <c r="V175" s="33"/>
      <c r="W175" s="33"/>
      <c r="X175" s="33"/>
      <c r="Y175" s="33"/>
      <c r="Z175" s="33"/>
      <c r="AA175" s="33"/>
      <c r="AB175" s="33"/>
      <c r="AC175" s="33"/>
      <c r="AD175" s="33"/>
      <c r="AE175" s="33"/>
      <c r="AR175" s="162" t="s">
        <v>147</v>
      </c>
      <c r="AT175" s="162" t="s">
        <v>143</v>
      </c>
      <c r="AU175" s="162" t="s">
        <v>83</v>
      </c>
      <c r="AY175" s="18" t="s">
        <v>141</v>
      </c>
      <c r="BE175" s="163">
        <f>IF(N175="základní",J175,0)</f>
        <v>0</v>
      </c>
      <c r="BF175" s="163">
        <f>IF(N175="snížená",J175,0)</f>
        <v>0</v>
      </c>
      <c r="BG175" s="163">
        <f>IF(N175="zákl. přenesená",J175,0)</f>
        <v>0</v>
      </c>
      <c r="BH175" s="163">
        <f>IF(N175="sníž. přenesená",J175,0)</f>
        <v>0</v>
      </c>
      <c r="BI175" s="163">
        <f>IF(N175="nulová",J175,0)</f>
        <v>0</v>
      </c>
      <c r="BJ175" s="18" t="s">
        <v>81</v>
      </c>
      <c r="BK175" s="163">
        <f>ROUND(I175*H175,2)</f>
        <v>0</v>
      </c>
      <c r="BL175" s="18" t="s">
        <v>147</v>
      </c>
      <c r="BM175" s="162" t="s">
        <v>958</v>
      </c>
    </row>
    <row r="176" spans="1:65" s="2" customFormat="1" ht="11.25">
      <c r="A176" s="33"/>
      <c r="B176" s="34"/>
      <c r="C176" s="33"/>
      <c r="D176" s="164" t="s">
        <v>149</v>
      </c>
      <c r="E176" s="33"/>
      <c r="F176" s="165" t="s">
        <v>957</v>
      </c>
      <c r="G176" s="33"/>
      <c r="H176" s="33"/>
      <c r="I176" s="166"/>
      <c r="J176" s="33"/>
      <c r="K176" s="33"/>
      <c r="L176" s="34"/>
      <c r="M176" s="167"/>
      <c r="N176" s="168"/>
      <c r="O176" s="59"/>
      <c r="P176" s="59"/>
      <c r="Q176" s="59"/>
      <c r="R176" s="59"/>
      <c r="S176" s="59"/>
      <c r="T176" s="60"/>
      <c r="U176" s="33"/>
      <c r="V176" s="33"/>
      <c r="W176" s="33"/>
      <c r="X176" s="33"/>
      <c r="Y176" s="33"/>
      <c r="Z176" s="33"/>
      <c r="AA176" s="33"/>
      <c r="AB176" s="33"/>
      <c r="AC176" s="33"/>
      <c r="AD176" s="33"/>
      <c r="AE176" s="33"/>
      <c r="AT176" s="18" t="s">
        <v>149</v>
      </c>
      <c r="AU176" s="18" t="s">
        <v>83</v>
      </c>
    </row>
    <row r="177" spans="1:65" s="13" customFormat="1" ht="11.25">
      <c r="B177" s="170"/>
      <c r="D177" s="164" t="s">
        <v>153</v>
      </c>
      <c r="E177" s="171" t="s">
        <v>1</v>
      </c>
      <c r="F177" s="172" t="s">
        <v>959</v>
      </c>
      <c r="H177" s="173">
        <v>0.08</v>
      </c>
      <c r="I177" s="174"/>
      <c r="L177" s="170"/>
      <c r="M177" s="175"/>
      <c r="N177" s="176"/>
      <c r="O177" s="176"/>
      <c r="P177" s="176"/>
      <c r="Q177" s="176"/>
      <c r="R177" s="176"/>
      <c r="S177" s="176"/>
      <c r="T177" s="177"/>
      <c r="AT177" s="171" t="s">
        <v>153</v>
      </c>
      <c r="AU177" s="171" t="s">
        <v>83</v>
      </c>
      <c r="AV177" s="13" t="s">
        <v>83</v>
      </c>
      <c r="AW177" s="13" t="s">
        <v>32</v>
      </c>
      <c r="AX177" s="13" t="s">
        <v>75</v>
      </c>
      <c r="AY177" s="171" t="s">
        <v>141</v>
      </c>
    </row>
    <row r="178" spans="1:65" s="2" customFormat="1" ht="24.2" customHeight="1">
      <c r="A178" s="33"/>
      <c r="B178" s="150"/>
      <c r="C178" s="151" t="s">
        <v>219</v>
      </c>
      <c r="D178" s="151" t="s">
        <v>143</v>
      </c>
      <c r="E178" s="152" t="s">
        <v>960</v>
      </c>
      <c r="F178" s="153" t="s">
        <v>961</v>
      </c>
      <c r="G178" s="154" t="s">
        <v>263</v>
      </c>
      <c r="H178" s="155">
        <v>4</v>
      </c>
      <c r="I178" s="156"/>
      <c r="J178" s="157">
        <f>ROUND(I178*H178,2)</f>
        <v>0</v>
      </c>
      <c r="K178" s="153" t="s">
        <v>264</v>
      </c>
      <c r="L178" s="34"/>
      <c r="M178" s="158" t="s">
        <v>1</v>
      </c>
      <c r="N178" s="159" t="s">
        <v>40</v>
      </c>
      <c r="O178" s="59"/>
      <c r="P178" s="160">
        <f>O178*H178</f>
        <v>0</v>
      </c>
      <c r="Q178" s="160">
        <v>4.8999999999999998E-4</v>
      </c>
      <c r="R178" s="160">
        <f>Q178*H178</f>
        <v>1.9599999999999999E-3</v>
      </c>
      <c r="S178" s="160">
        <v>0</v>
      </c>
      <c r="T178" s="161">
        <f>S178*H178</f>
        <v>0</v>
      </c>
      <c r="U178" s="33"/>
      <c r="V178" s="33"/>
      <c r="W178" s="33"/>
      <c r="X178" s="33"/>
      <c r="Y178" s="33"/>
      <c r="Z178" s="33"/>
      <c r="AA178" s="33"/>
      <c r="AB178" s="33"/>
      <c r="AC178" s="33"/>
      <c r="AD178" s="33"/>
      <c r="AE178" s="33"/>
      <c r="AR178" s="162" t="s">
        <v>147</v>
      </c>
      <c r="AT178" s="162" t="s">
        <v>143</v>
      </c>
      <c r="AU178" s="162" t="s">
        <v>83</v>
      </c>
      <c r="AY178" s="18" t="s">
        <v>141</v>
      </c>
      <c r="BE178" s="163">
        <f>IF(N178="základní",J178,0)</f>
        <v>0</v>
      </c>
      <c r="BF178" s="163">
        <f>IF(N178="snížená",J178,0)</f>
        <v>0</v>
      </c>
      <c r="BG178" s="163">
        <f>IF(N178="zákl. přenesená",J178,0)</f>
        <v>0</v>
      </c>
      <c r="BH178" s="163">
        <f>IF(N178="sníž. přenesená",J178,0)</f>
        <v>0</v>
      </c>
      <c r="BI178" s="163">
        <f>IF(N178="nulová",J178,0)</f>
        <v>0</v>
      </c>
      <c r="BJ178" s="18" t="s">
        <v>81</v>
      </c>
      <c r="BK178" s="163">
        <f>ROUND(I178*H178,2)</f>
        <v>0</v>
      </c>
      <c r="BL178" s="18" t="s">
        <v>147</v>
      </c>
      <c r="BM178" s="162" t="s">
        <v>962</v>
      </c>
    </row>
    <row r="179" spans="1:65" s="2" customFormat="1" ht="19.5">
      <c r="A179" s="33"/>
      <c r="B179" s="34"/>
      <c r="C179" s="33"/>
      <c r="D179" s="164" t="s">
        <v>149</v>
      </c>
      <c r="E179" s="33"/>
      <c r="F179" s="165" t="s">
        <v>963</v>
      </c>
      <c r="G179" s="33"/>
      <c r="H179" s="33"/>
      <c r="I179" s="166"/>
      <c r="J179" s="33"/>
      <c r="K179" s="33"/>
      <c r="L179" s="34"/>
      <c r="M179" s="167"/>
      <c r="N179" s="168"/>
      <c r="O179" s="59"/>
      <c r="P179" s="59"/>
      <c r="Q179" s="59"/>
      <c r="R179" s="59"/>
      <c r="S179" s="59"/>
      <c r="T179" s="60"/>
      <c r="U179" s="33"/>
      <c r="V179" s="33"/>
      <c r="W179" s="33"/>
      <c r="X179" s="33"/>
      <c r="Y179" s="33"/>
      <c r="Z179" s="33"/>
      <c r="AA179" s="33"/>
      <c r="AB179" s="33"/>
      <c r="AC179" s="33"/>
      <c r="AD179" s="33"/>
      <c r="AE179" s="33"/>
      <c r="AT179" s="18" t="s">
        <v>149</v>
      </c>
      <c r="AU179" s="18" t="s">
        <v>83</v>
      </c>
    </row>
    <row r="180" spans="1:65" s="12" customFormat="1" ht="22.9" customHeight="1">
      <c r="B180" s="137"/>
      <c r="D180" s="138" t="s">
        <v>74</v>
      </c>
      <c r="E180" s="148" t="s">
        <v>170</v>
      </c>
      <c r="F180" s="148" t="s">
        <v>964</v>
      </c>
      <c r="I180" s="140"/>
      <c r="J180" s="149">
        <f>BK180</f>
        <v>0</v>
      </c>
      <c r="L180" s="137"/>
      <c r="M180" s="142"/>
      <c r="N180" s="143"/>
      <c r="O180" s="143"/>
      <c r="P180" s="144">
        <f>SUM(P181:P199)</f>
        <v>0</v>
      </c>
      <c r="Q180" s="143"/>
      <c r="R180" s="144">
        <f>SUM(R181:R199)</f>
        <v>0.16330049999999999</v>
      </c>
      <c r="S180" s="143"/>
      <c r="T180" s="145">
        <f>SUM(T181:T199)</f>
        <v>0</v>
      </c>
      <c r="AR180" s="138" t="s">
        <v>81</v>
      </c>
      <c r="AT180" s="146" t="s">
        <v>74</v>
      </c>
      <c r="AU180" s="146" t="s">
        <v>81</v>
      </c>
      <c r="AY180" s="138" t="s">
        <v>141</v>
      </c>
      <c r="BK180" s="147">
        <f>SUM(BK181:BK199)</f>
        <v>0</v>
      </c>
    </row>
    <row r="181" spans="1:65" s="2" customFormat="1" ht="14.45" customHeight="1">
      <c r="A181" s="33"/>
      <c r="B181" s="150"/>
      <c r="C181" s="151" t="s">
        <v>8</v>
      </c>
      <c r="D181" s="151" t="s">
        <v>143</v>
      </c>
      <c r="E181" s="152" t="s">
        <v>965</v>
      </c>
      <c r="F181" s="153" t="s">
        <v>966</v>
      </c>
      <c r="G181" s="154" t="s">
        <v>146</v>
      </c>
      <c r="H181" s="155">
        <v>13.5</v>
      </c>
      <c r="I181" s="156"/>
      <c r="J181" s="157">
        <f>ROUND(I181*H181,2)</f>
        <v>0</v>
      </c>
      <c r="K181" s="153" t="s">
        <v>264</v>
      </c>
      <c r="L181" s="34"/>
      <c r="M181" s="158" t="s">
        <v>1</v>
      </c>
      <c r="N181" s="159" t="s">
        <v>40</v>
      </c>
      <c r="O181" s="59"/>
      <c r="P181" s="160">
        <f>O181*H181</f>
        <v>0</v>
      </c>
      <c r="Q181" s="160">
        <v>0</v>
      </c>
      <c r="R181" s="160">
        <f>Q181*H181</f>
        <v>0</v>
      </c>
      <c r="S181" s="160">
        <v>0</v>
      </c>
      <c r="T181" s="161">
        <f>S181*H181</f>
        <v>0</v>
      </c>
      <c r="U181" s="33"/>
      <c r="V181" s="33"/>
      <c r="W181" s="33"/>
      <c r="X181" s="33"/>
      <c r="Y181" s="33"/>
      <c r="Z181" s="33"/>
      <c r="AA181" s="33"/>
      <c r="AB181" s="33"/>
      <c r="AC181" s="33"/>
      <c r="AD181" s="33"/>
      <c r="AE181" s="33"/>
      <c r="AR181" s="162" t="s">
        <v>147</v>
      </c>
      <c r="AT181" s="162" t="s">
        <v>143</v>
      </c>
      <c r="AU181" s="162" t="s">
        <v>83</v>
      </c>
      <c r="AY181" s="18" t="s">
        <v>141</v>
      </c>
      <c r="BE181" s="163">
        <f>IF(N181="základní",J181,0)</f>
        <v>0</v>
      </c>
      <c r="BF181" s="163">
        <f>IF(N181="snížená",J181,0)</f>
        <v>0</v>
      </c>
      <c r="BG181" s="163">
        <f>IF(N181="zákl. přenesená",J181,0)</f>
        <v>0</v>
      </c>
      <c r="BH181" s="163">
        <f>IF(N181="sníž. přenesená",J181,0)</f>
        <v>0</v>
      </c>
      <c r="BI181" s="163">
        <f>IF(N181="nulová",J181,0)</f>
        <v>0</v>
      </c>
      <c r="BJ181" s="18" t="s">
        <v>81</v>
      </c>
      <c r="BK181" s="163">
        <f>ROUND(I181*H181,2)</f>
        <v>0</v>
      </c>
      <c r="BL181" s="18" t="s">
        <v>147</v>
      </c>
      <c r="BM181" s="162" t="s">
        <v>967</v>
      </c>
    </row>
    <row r="182" spans="1:65" s="2" customFormat="1" ht="19.5">
      <c r="A182" s="33"/>
      <c r="B182" s="34"/>
      <c r="C182" s="33"/>
      <c r="D182" s="164" t="s">
        <v>149</v>
      </c>
      <c r="E182" s="33"/>
      <c r="F182" s="165" t="s">
        <v>968</v>
      </c>
      <c r="G182" s="33"/>
      <c r="H182" s="33"/>
      <c r="I182" s="166"/>
      <c r="J182" s="33"/>
      <c r="K182" s="33"/>
      <c r="L182" s="34"/>
      <c r="M182" s="167"/>
      <c r="N182" s="168"/>
      <c r="O182" s="59"/>
      <c r="P182" s="59"/>
      <c r="Q182" s="59"/>
      <c r="R182" s="59"/>
      <c r="S182" s="59"/>
      <c r="T182" s="60"/>
      <c r="U182" s="33"/>
      <c r="V182" s="33"/>
      <c r="W182" s="33"/>
      <c r="X182" s="33"/>
      <c r="Y182" s="33"/>
      <c r="Z182" s="33"/>
      <c r="AA182" s="33"/>
      <c r="AB182" s="33"/>
      <c r="AC182" s="33"/>
      <c r="AD182" s="33"/>
      <c r="AE182" s="33"/>
      <c r="AT182" s="18" t="s">
        <v>149</v>
      </c>
      <c r="AU182" s="18" t="s">
        <v>83</v>
      </c>
    </row>
    <row r="183" spans="1:65" s="2" customFormat="1" ht="14.45" customHeight="1">
      <c r="A183" s="33"/>
      <c r="B183" s="150"/>
      <c r="C183" s="151" t="s">
        <v>234</v>
      </c>
      <c r="D183" s="151" t="s">
        <v>143</v>
      </c>
      <c r="E183" s="152" t="s">
        <v>575</v>
      </c>
      <c r="F183" s="153" t="s">
        <v>576</v>
      </c>
      <c r="G183" s="154" t="s">
        <v>146</v>
      </c>
      <c r="H183" s="155">
        <v>53.6</v>
      </c>
      <c r="I183" s="156"/>
      <c r="J183" s="157">
        <f>ROUND(I183*H183,2)</f>
        <v>0</v>
      </c>
      <c r="K183" s="153" t="s">
        <v>264</v>
      </c>
      <c r="L183" s="34"/>
      <c r="M183" s="158" t="s">
        <v>1</v>
      </c>
      <c r="N183" s="159" t="s">
        <v>40</v>
      </c>
      <c r="O183" s="59"/>
      <c r="P183" s="160">
        <f>O183*H183</f>
        <v>0</v>
      </c>
      <c r="Q183" s="160">
        <v>0</v>
      </c>
      <c r="R183" s="160">
        <f>Q183*H183</f>
        <v>0</v>
      </c>
      <c r="S183" s="160">
        <v>0</v>
      </c>
      <c r="T183" s="161">
        <f>S183*H183</f>
        <v>0</v>
      </c>
      <c r="U183" s="33"/>
      <c r="V183" s="33"/>
      <c r="W183" s="33"/>
      <c r="X183" s="33"/>
      <c r="Y183" s="33"/>
      <c r="Z183" s="33"/>
      <c r="AA183" s="33"/>
      <c r="AB183" s="33"/>
      <c r="AC183" s="33"/>
      <c r="AD183" s="33"/>
      <c r="AE183" s="33"/>
      <c r="AR183" s="162" t="s">
        <v>147</v>
      </c>
      <c r="AT183" s="162" t="s">
        <v>143</v>
      </c>
      <c r="AU183" s="162" t="s">
        <v>83</v>
      </c>
      <c r="AY183" s="18" t="s">
        <v>141</v>
      </c>
      <c r="BE183" s="163">
        <f>IF(N183="základní",J183,0)</f>
        <v>0</v>
      </c>
      <c r="BF183" s="163">
        <f>IF(N183="snížená",J183,0)</f>
        <v>0</v>
      </c>
      <c r="BG183" s="163">
        <f>IF(N183="zákl. přenesená",J183,0)</f>
        <v>0</v>
      </c>
      <c r="BH183" s="163">
        <f>IF(N183="sníž. přenesená",J183,0)</f>
        <v>0</v>
      </c>
      <c r="BI183" s="163">
        <f>IF(N183="nulová",J183,0)</f>
        <v>0</v>
      </c>
      <c r="BJ183" s="18" t="s">
        <v>81</v>
      </c>
      <c r="BK183" s="163">
        <f>ROUND(I183*H183,2)</f>
        <v>0</v>
      </c>
      <c r="BL183" s="18" t="s">
        <v>147</v>
      </c>
      <c r="BM183" s="162" t="s">
        <v>969</v>
      </c>
    </row>
    <row r="184" spans="1:65" s="2" customFormat="1" ht="19.5">
      <c r="A184" s="33"/>
      <c r="B184" s="34"/>
      <c r="C184" s="33"/>
      <c r="D184" s="164" t="s">
        <v>149</v>
      </c>
      <c r="E184" s="33"/>
      <c r="F184" s="165" t="s">
        <v>970</v>
      </c>
      <c r="G184" s="33"/>
      <c r="H184" s="33"/>
      <c r="I184" s="166"/>
      <c r="J184" s="33"/>
      <c r="K184" s="33"/>
      <c r="L184" s="34"/>
      <c r="M184" s="167"/>
      <c r="N184" s="168"/>
      <c r="O184" s="59"/>
      <c r="P184" s="59"/>
      <c r="Q184" s="59"/>
      <c r="R184" s="59"/>
      <c r="S184" s="59"/>
      <c r="T184" s="60"/>
      <c r="U184" s="33"/>
      <c r="V184" s="33"/>
      <c r="W184" s="33"/>
      <c r="X184" s="33"/>
      <c r="Y184" s="33"/>
      <c r="Z184" s="33"/>
      <c r="AA184" s="33"/>
      <c r="AB184" s="33"/>
      <c r="AC184" s="33"/>
      <c r="AD184" s="33"/>
      <c r="AE184" s="33"/>
      <c r="AT184" s="18" t="s">
        <v>149</v>
      </c>
      <c r="AU184" s="18" t="s">
        <v>83</v>
      </c>
    </row>
    <row r="185" spans="1:65" s="13" customFormat="1" ht="11.25">
      <c r="B185" s="170"/>
      <c r="D185" s="164" t="s">
        <v>153</v>
      </c>
      <c r="E185" s="171" t="s">
        <v>1</v>
      </c>
      <c r="F185" s="172" t="s">
        <v>971</v>
      </c>
      <c r="H185" s="173">
        <v>53.6</v>
      </c>
      <c r="I185" s="174"/>
      <c r="L185" s="170"/>
      <c r="M185" s="175"/>
      <c r="N185" s="176"/>
      <c r="O185" s="176"/>
      <c r="P185" s="176"/>
      <c r="Q185" s="176"/>
      <c r="R185" s="176"/>
      <c r="S185" s="176"/>
      <c r="T185" s="177"/>
      <c r="AT185" s="171" t="s">
        <v>153</v>
      </c>
      <c r="AU185" s="171" t="s">
        <v>83</v>
      </c>
      <c r="AV185" s="13" t="s">
        <v>83</v>
      </c>
      <c r="AW185" s="13" t="s">
        <v>32</v>
      </c>
      <c r="AX185" s="13" t="s">
        <v>75</v>
      </c>
      <c r="AY185" s="171" t="s">
        <v>141</v>
      </c>
    </row>
    <row r="186" spans="1:65" s="2" customFormat="1" ht="24.2" customHeight="1">
      <c r="A186" s="33"/>
      <c r="B186" s="150"/>
      <c r="C186" s="151" t="s">
        <v>238</v>
      </c>
      <c r="D186" s="151" t="s">
        <v>143</v>
      </c>
      <c r="E186" s="152" t="s">
        <v>972</v>
      </c>
      <c r="F186" s="153" t="s">
        <v>973</v>
      </c>
      <c r="G186" s="154" t="s">
        <v>146</v>
      </c>
      <c r="H186" s="155">
        <v>22.65</v>
      </c>
      <c r="I186" s="156"/>
      <c r="J186" s="157">
        <f>ROUND(I186*H186,2)</f>
        <v>0</v>
      </c>
      <c r="K186" s="153" t="s">
        <v>264</v>
      </c>
      <c r="L186" s="34"/>
      <c r="M186" s="158" t="s">
        <v>1</v>
      </c>
      <c r="N186" s="159" t="s">
        <v>40</v>
      </c>
      <c r="O186" s="59"/>
      <c r="P186" s="160">
        <f>O186*H186</f>
        <v>0</v>
      </c>
      <c r="Q186" s="160">
        <v>0</v>
      </c>
      <c r="R186" s="160">
        <f>Q186*H186</f>
        <v>0</v>
      </c>
      <c r="S186" s="160">
        <v>0</v>
      </c>
      <c r="T186" s="161">
        <f>S186*H186</f>
        <v>0</v>
      </c>
      <c r="U186" s="33"/>
      <c r="V186" s="33"/>
      <c r="W186" s="33"/>
      <c r="X186" s="33"/>
      <c r="Y186" s="33"/>
      <c r="Z186" s="33"/>
      <c r="AA186" s="33"/>
      <c r="AB186" s="33"/>
      <c r="AC186" s="33"/>
      <c r="AD186" s="33"/>
      <c r="AE186" s="33"/>
      <c r="AR186" s="162" t="s">
        <v>147</v>
      </c>
      <c r="AT186" s="162" t="s">
        <v>143</v>
      </c>
      <c r="AU186" s="162" t="s">
        <v>83</v>
      </c>
      <c r="AY186" s="18" t="s">
        <v>141</v>
      </c>
      <c r="BE186" s="163">
        <f>IF(N186="základní",J186,0)</f>
        <v>0</v>
      </c>
      <c r="BF186" s="163">
        <f>IF(N186="snížená",J186,0)</f>
        <v>0</v>
      </c>
      <c r="BG186" s="163">
        <f>IF(N186="zákl. přenesená",J186,0)</f>
        <v>0</v>
      </c>
      <c r="BH186" s="163">
        <f>IF(N186="sníž. přenesená",J186,0)</f>
        <v>0</v>
      </c>
      <c r="BI186" s="163">
        <f>IF(N186="nulová",J186,0)</f>
        <v>0</v>
      </c>
      <c r="BJ186" s="18" t="s">
        <v>81</v>
      </c>
      <c r="BK186" s="163">
        <f>ROUND(I186*H186,2)</f>
        <v>0</v>
      </c>
      <c r="BL186" s="18" t="s">
        <v>147</v>
      </c>
      <c r="BM186" s="162" t="s">
        <v>974</v>
      </c>
    </row>
    <row r="187" spans="1:65" s="2" customFormat="1" ht="29.25">
      <c r="A187" s="33"/>
      <c r="B187" s="34"/>
      <c r="C187" s="33"/>
      <c r="D187" s="164" t="s">
        <v>149</v>
      </c>
      <c r="E187" s="33"/>
      <c r="F187" s="165" t="s">
        <v>975</v>
      </c>
      <c r="G187" s="33"/>
      <c r="H187" s="33"/>
      <c r="I187" s="166"/>
      <c r="J187" s="33"/>
      <c r="K187" s="33"/>
      <c r="L187" s="34"/>
      <c r="M187" s="167"/>
      <c r="N187" s="168"/>
      <c r="O187" s="59"/>
      <c r="P187" s="59"/>
      <c r="Q187" s="59"/>
      <c r="R187" s="59"/>
      <c r="S187" s="59"/>
      <c r="T187" s="60"/>
      <c r="U187" s="33"/>
      <c r="V187" s="33"/>
      <c r="W187" s="33"/>
      <c r="X187" s="33"/>
      <c r="Y187" s="33"/>
      <c r="Z187" s="33"/>
      <c r="AA187" s="33"/>
      <c r="AB187" s="33"/>
      <c r="AC187" s="33"/>
      <c r="AD187" s="33"/>
      <c r="AE187" s="33"/>
      <c r="AT187" s="18" t="s">
        <v>149</v>
      </c>
      <c r="AU187" s="18" t="s">
        <v>83</v>
      </c>
    </row>
    <row r="188" spans="1:65" s="13" customFormat="1" ht="11.25">
      <c r="B188" s="170"/>
      <c r="D188" s="164" t="s">
        <v>153</v>
      </c>
      <c r="E188" s="171" t="s">
        <v>1</v>
      </c>
      <c r="F188" s="172" t="s">
        <v>976</v>
      </c>
      <c r="H188" s="173">
        <v>22.65</v>
      </c>
      <c r="I188" s="174"/>
      <c r="L188" s="170"/>
      <c r="M188" s="175"/>
      <c r="N188" s="176"/>
      <c r="O188" s="176"/>
      <c r="P188" s="176"/>
      <c r="Q188" s="176"/>
      <c r="R188" s="176"/>
      <c r="S188" s="176"/>
      <c r="T188" s="177"/>
      <c r="AT188" s="171" t="s">
        <v>153</v>
      </c>
      <c r="AU188" s="171" t="s">
        <v>83</v>
      </c>
      <c r="AV188" s="13" t="s">
        <v>83</v>
      </c>
      <c r="AW188" s="13" t="s">
        <v>32</v>
      </c>
      <c r="AX188" s="13" t="s">
        <v>75</v>
      </c>
      <c r="AY188" s="171" t="s">
        <v>141</v>
      </c>
    </row>
    <row r="189" spans="1:65" s="2" customFormat="1" ht="24.2" customHeight="1">
      <c r="A189" s="33"/>
      <c r="B189" s="150"/>
      <c r="C189" s="151" t="s">
        <v>244</v>
      </c>
      <c r="D189" s="151" t="s">
        <v>143</v>
      </c>
      <c r="E189" s="152" t="s">
        <v>977</v>
      </c>
      <c r="F189" s="153" t="s">
        <v>978</v>
      </c>
      <c r="G189" s="154" t="s">
        <v>146</v>
      </c>
      <c r="H189" s="155">
        <v>18.399999999999999</v>
      </c>
      <c r="I189" s="156"/>
      <c r="J189" s="157">
        <f>ROUND(I189*H189,2)</f>
        <v>0</v>
      </c>
      <c r="K189" s="153" t="s">
        <v>264</v>
      </c>
      <c r="L189" s="34"/>
      <c r="M189" s="158" t="s">
        <v>1</v>
      </c>
      <c r="N189" s="159" t="s">
        <v>40</v>
      </c>
      <c r="O189" s="59"/>
      <c r="P189" s="160">
        <f>O189*H189</f>
        <v>0</v>
      </c>
      <c r="Q189" s="160">
        <v>0</v>
      </c>
      <c r="R189" s="160">
        <f>Q189*H189</f>
        <v>0</v>
      </c>
      <c r="S189" s="160">
        <v>0</v>
      </c>
      <c r="T189" s="161">
        <f>S189*H189</f>
        <v>0</v>
      </c>
      <c r="U189" s="33"/>
      <c r="V189" s="33"/>
      <c r="W189" s="33"/>
      <c r="X189" s="33"/>
      <c r="Y189" s="33"/>
      <c r="Z189" s="33"/>
      <c r="AA189" s="33"/>
      <c r="AB189" s="33"/>
      <c r="AC189" s="33"/>
      <c r="AD189" s="33"/>
      <c r="AE189" s="33"/>
      <c r="AR189" s="162" t="s">
        <v>147</v>
      </c>
      <c r="AT189" s="162" t="s">
        <v>143</v>
      </c>
      <c r="AU189" s="162" t="s">
        <v>83</v>
      </c>
      <c r="AY189" s="18" t="s">
        <v>141</v>
      </c>
      <c r="BE189" s="163">
        <f>IF(N189="základní",J189,0)</f>
        <v>0</v>
      </c>
      <c r="BF189" s="163">
        <f>IF(N189="snížená",J189,0)</f>
        <v>0</v>
      </c>
      <c r="BG189" s="163">
        <f>IF(N189="zákl. přenesená",J189,0)</f>
        <v>0</v>
      </c>
      <c r="BH189" s="163">
        <f>IF(N189="sníž. přenesená",J189,0)</f>
        <v>0</v>
      </c>
      <c r="BI189" s="163">
        <f>IF(N189="nulová",J189,0)</f>
        <v>0</v>
      </c>
      <c r="BJ189" s="18" t="s">
        <v>81</v>
      </c>
      <c r="BK189" s="163">
        <f>ROUND(I189*H189,2)</f>
        <v>0</v>
      </c>
      <c r="BL189" s="18" t="s">
        <v>147</v>
      </c>
      <c r="BM189" s="162" t="s">
        <v>979</v>
      </c>
    </row>
    <row r="190" spans="1:65" s="2" customFormat="1" ht="29.25">
      <c r="A190" s="33"/>
      <c r="B190" s="34"/>
      <c r="C190" s="33"/>
      <c r="D190" s="164" t="s">
        <v>149</v>
      </c>
      <c r="E190" s="33"/>
      <c r="F190" s="165" t="s">
        <v>980</v>
      </c>
      <c r="G190" s="33"/>
      <c r="H190" s="33"/>
      <c r="I190" s="166"/>
      <c r="J190" s="33"/>
      <c r="K190" s="33"/>
      <c r="L190" s="34"/>
      <c r="M190" s="167"/>
      <c r="N190" s="168"/>
      <c r="O190" s="59"/>
      <c r="P190" s="59"/>
      <c r="Q190" s="59"/>
      <c r="R190" s="59"/>
      <c r="S190" s="59"/>
      <c r="T190" s="60"/>
      <c r="U190" s="33"/>
      <c r="V190" s="33"/>
      <c r="W190" s="33"/>
      <c r="X190" s="33"/>
      <c r="Y190" s="33"/>
      <c r="Z190" s="33"/>
      <c r="AA190" s="33"/>
      <c r="AB190" s="33"/>
      <c r="AC190" s="33"/>
      <c r="AD190" s="33"/>
      <c r="AE190" s="33"/>
      <c r="AT190" s="18" t="s">
        <v>149</v>
      </c>
      <c r="AU190" s="18" t="s">
        <v>83</v>
      </c>
    </row>
    <row r="191" spans="1:65" s="2" customFormat="1" ht="24.2" customHeight="1">
      <c r="A191" s="33"/>
      <c r="B191" s="150"/>
      <c r="C191" s="151" t="s">
        <v>249</v>
      </c>
      <c r="D191" s="151" t="s">
        <v>143</v>
      </c>
      <c r="E191" s="152" t="s">
        <v>981</v>
      </c>
      <c r="F191" s="153" t="s">
        <v>982</v>
      </c>
      <c r="G191" s="154" t="s">
        <v>146</v>
      </c>
      <c r="H191" s="155">
        <v>22.65</v>
      </c>
      <c r="I191" s="156"/>
      <c r="J191" s="157">
        <f>ROUND(I191*H191,2)</f>
        <v>0</v>
      </c>
      <c r="K191" s="153" t="s">
        <v>264</v>
      </c>
      <c r="L191" s="34"/>
      <c r="M191" s="158" t="s">
        <v>1</v>
      </c>
      <c r="N191" s="159" t="s">
        <v>40</v>
      </c>
      <c r="O191" s="59"/>
      <c r="P191" s="160">
        <f>O191*H191</f>
        <v>0</v>
      </c>
      <c r="Q191" s="160">
        <v>5.6100000000000004E-3</v>
      </c>
      <c r="R191" s="160">
        <f>Q191*H191</f>
        <v>0.1270665</v>
      </c>
      <c r="S191" s="160">
        <v>0</v>
      </c>
      <c r="T191" s="161">
        <f>S191*H191</f>
        <v>0</v>
      </c>
      <c r="U191" s="33"/>
      <c r="V191" s="33"/>
      <c r="W191" s="33"/>
      <c r="X191" s="33"/>
      <c r="Y191" s="33"/>
      <c r="Z191" s="33"/>
      <c r="AA191" s="33"/>
      <c r="AB191" s="33"/>
      <c r="AC191" s="33"/>
      <c r="AD191" s="33"/>
      <c r="AE191" s="33"/>
      <c r="AR191" s="162" t="s">
        <v>147</v>
      </c>
      <c r="AT191" s="162" t="s">
        <v>143</v>
      </c>
      <c r="AU191" s="162" t="s">
        <v>83</v>
      </c>
      <c r="AY191" s="18" t="s">
        <v>141</v>
      </c>
      <c r="BE191" s="163">
        <f>IF(N191="základní",J191,0)</f>
        <v>0</v>
      </c>
      <c r="BF191" s="163">
        <f>IF(N191="snížená",J191,0)</f>
        <v>0</v>
      </c>
      <c r="BG191" s="163">
        <f>IF(N191="zákl. přenesená",J191,0)</f>
        <v>0</v>
      </c>
      <c r="BH191" s="163">
        <f>IF(N191="sníž. přenesená",J191,0)</f>
        <v>0</v>
      </c>
      <c r="BI191" s="163">
        <f>IF(N191="nulová",J191,0)</f>
        <v>0</v>
      </c>
      <c r="BJ191" s="18" t="s">
        <v>81</v>
      </c>
      <c r="BK191" s="163">
        <f>ROUND(I191*H191,2)</f>
        <v>0</v>
      </c>
      <c r="BL191" s="18" t="s">
        <v>147</v>
      </c>
      <c r="BM191" s="162" t="s">
        <v>983</v>
      </c>
    </row>
    <row r="192" spans="1:65" s="2" customFormat="1" ht="19.5">
      <c r="A192" s="33"/>
      <c r="B192" s="34"/>
      <c r="C192" s="33"/>
      <c r="D192" s="164" t="s">
        <v>149</v>
      </c>
      <c r="E192" s="33"/>
      <c r="F192" s="165" t="s">
        <v>984</v>
      </c>
      <c r="G192" s="33"/>
      <c r="H192" s="33"/>
      <c r="I192" s="166"/>
      <c r="J192" s="33"/>
      <c r="K192" s="33"/>
      <c r="L192" s="34"/>
      <c r="M192" s="167"/>
      <c r="N192" s="168"/>
      <c r="O192" s="59"/>
      <c r="P192" s="59"/>
      <c r="Q192" s="59"/>
      <c r="R192" s="59"/>
      <c r="S192" s="59"/>
      <c r="T192" s="60"/>
      <c r="U192" s="33"/>
      <c r="V192" s="33"/>
      <c r="W192" s="33"/>
      <c r="X192" s="33"/>
      <c r="Y192" s="33"/>
      <c r="Z192" s="33"/>
      <c r="AA192" s="33"/>
      <c r="AB192" s="33"/>
      <c r="AC192" s="33"/>
      <c r="AD192" s="33"/>
      <c r="AE192" s="33"/>
      <c r="AT192" s="18" t="s">
        <v>149</v>
      </c>
      <c r="AU192" s="18" t="s">
        <v>83</v>
      </c>
    </row>
    <row r="193" spans="1:65" s="13" customFormat="1" ht="11.25">
      <c r="B193" s="170"/>
      <c r="D193" s="164" t="s">
        <v>153</v>
      </c>
      <c r="E193" s="171" t="s">
        <v>1</v>
      </c>
      <c r="F193" s="172" t="s">
        <v>976</v>
      </c>
      <c r="H193" s="173">
        <v>22.65</v>
      </c>
      <c r="I193" s="174"/>
      <c r="L193" s="170"/>
      <c r="M193" s="175"/>
      <c r="N193" s="176"/>
      <c r="O193" s="176"/>
      <c r="P193" s="176"/>
      <c r="Q193" s="176"/>
      <c r="R193" s="176"/>
      <c r="S193" s="176"/>
      <c r="T193" s="177"/>
      <c r="AT193" s="171" t="s">
        <v>153</v>
      </c>
      <c r="AU193" s="171" t="s">
        <v>83</v>
      </c>
      <c r="AV193" s="13" t="s">
        <v>83</v>
      </c>
      <c r="AW193" s="13" t="s">
        <v>32</v>
      </c>
      <c r="AX193" s="13" t="s">
        <v>75</v>
      </c>
      <c r="AY193" s="171" t="s">
        <v>141</v>
      </c>
    </row>
    <row r="194" spans="1:65" s="2" customFormat="1" ht="24.2" customHeight="1">
      <c r="A194" s="33"/>
      <c r="B194" s="150"/>
      <c r="C194" s="151" t="s">
        <v>253</v>
      </c>
      <c r="D194" s="151" t="s">
        <v>143</v>
      </c>
      <c r="E194" s="152" t="s">
        <v>985</v>
      </c>
      <c r="F194" s="153" t="s">
        <v>986</v>
      </c>
      <c r="G194" s="154" t="s">
        <v>146</v>
      </c>
      <c r="H194" s="155">
        <v>59.4</v>
      </c>
      <c r="I194" s="156"/>
      <c r="J194" s="157">
        <f>ROUND(I194*H194,2)</f>
        <v>0</v>
      </c>
      <c r="K194" s="153" t="s">
        <v>264</v>
      </c>
      <c r="L194" s="34"/>
      <c r="M194" s="158" t="s">
        <v>1</v>
      </c>
      <c r="N194" s="159" t="s">
        <v>40</v>
      </c>
      <c r="O194" s="59"/>
      <c r="P194" s="160">
        <f>O194*H194</f>
        <v>0</v>
      </c>
      <c r="Q194" s="160">
        <v>6.0999999999999997E-4</v>
      </c>
      <c r="R194" s="160">
        <f>Q194*H194</f>
        <v>3.6233999999999995E-2</v>
      </c>
      <c r="S194" s="160">
        <v>0</v>
      </c>
      <c r="T194" s="161">
        <f>S194*H194</f>
        <v>0</v>
      </c>
      <c r="U194" s="33"/>
      <c r="V194" s="33"/>
      <c r="W194" s="33"/>
      <c r="X194" s="33"/>
      <c r="Y194" s="33"/>
      <c r="Z194" s="33"/>
      <c r="AA194" s="33"/>
      <c r="AB194" s="33"/>
      <c r="AC194" s="33"/>
      <c r="AD194" s="33"/>
      <c r="AE194" s="33"/>
      <c r="AR194" s="162" t="s">
        <v>147</v>
      </c>
      <c r="AT194" s="162" t="s">
        <v>143</v>
      </c>
      <c r="AU194" s="162" t="s">
        <v>83</v>
      </c>
      <c r="AY194" s="18" t="s">
        <v>141</v>
      </c>
      <c r="BE194" s="163">
        <f>IF(N194="základní",J194,0)</f>
        <v>0</v>
      </c>
      <c r="BF194" s="163">
        <f>IF(N194="snížená",J194,0)</f>
        <v>0</v>
      </c>
      <c r="BG194" s="163">
        <f>IF(N194="zákl. přenesená",J194,0)</f>
        <v>0</v>
      </c>
      <c r="BH194" s="163">
        <f>IF(N194="sníž. přenesená",J194,0)</f>
        <v>0</v>
      </c>
      <c r="BI194" s="163">
        <f>IF(N194="nulová",J194,0)</f>
        <v>0</v>
      </c>
      <c r="BJ194" s="18" t="s">
        <v>81</v>
      </c>
      <c r="BK194" s="163">
        <f>ROUND(I194*H194,2)</f>
        <v>0</v>
      </c>
      <c r="BL194" s="18" t="s">
        <v>147</v>
      </c>
      <c r="BM194" s="162" t="s">
        <v>987</v>
      </c>
    </row>
    <row r="195" spans="1:65" s="2" customFormat="1" ht="19.5">
      <c r="A195" s="33"/>
      <c r="B195" s="34"/>
      <c r="C195" s="33"/>
      <c r="D195" s="164" t="s">
        <v>149</v>
      </c>
      <c r="E195" s="33"/>
      <c r="F195" s="165" t="s">
        <v>988</v>
      </c>
      <c r="G195" s="33"/>
      <c r="H195" s="33"/>
      <c r="I195" s="166"/>
      <c r="J195" s="33"/>
      <c r="K195" s="33"/>
      <c r="L195" s="34"/>
      <c r="M195" s="167"/>
      <c r="N195" s="168"/>
      <c r="O195" s="59"/>
      <c r="P195" s="59"/>
      <c r="Q195" s="59"/>
      <c r="R195" s="59"/>
      <c r="S195" s="59"/>
      <c r="T195" s="60"/>
      <c r="U195" s="33"/>
      <c r="V195" s="33"/>
      <c r="W195" s="33"/>
      <c r="X195" s="33"/>
      <c r="Y195" s="33"/>
      <c r="Z195" s="33"/>
      <c r="AA195" s="33"/>
      <c r="AB195" s="33"/>
      <c r="AC195" s="33"/>
      <c r="AD195" s="33"/>
      <c r="AE195" s="33"/>
      <c r="AT195" s="18" t="s">
        <v>149</v>
      </c>
      <c r="AU195" s="18" t="s">
        <v>83</v>
      </c>
    </row>
    <row r="196" spans="1:65" s="13" customFormat="1" ht="11.25">
      <c r="B196" s="170"/>
      <c r="D196" s="164" t="s">
        <v>153</v>
      </c>
      <c r="E196" s="171" t="s">
        <v>1</v>
      </c>
      <c r="F196" s="172" t="s">
        <v>989</v>
      </c>
      <c r="H196" s="173">
        <v>59.4</v>
      </c>
      <c r="I196" s="174"/>
      <c r="L196" s="170"/>
      <c r="M196" s="175"/>
      <c r="N196" s="176"/>
      <c r="O196" s="176"/>
      <c r="P196" s="176"/>
      <c r="Q196" s="176"/>
      <c r="R196" s="176"/>
      <c r="S196" s="176"/>
      <c r="T196" s="177"/>
      <c r="AT196" s="171" t="s">
        <v>153</v>
      </c>
      <c r="AU196" s="171" t="s">
        <v>83</v>
      </c>
      <c r="AV196" s="13" t="s">
        <v>83</v>
      </c>
      <c r="AW196" s="13" t="s">
        <v>32</v>
      </c>
      <c r="AX196" s="13" t="s">
        <v>75</v>
      </c>
      <c r="AY196" s="171" t="s">
        <v>141</v>
      </c>
    </row>
    <row r="197" spans="1:65" s="2" customFormat="1" ht="24.2" customHeight="1">
      <c r="A197" s="33"/>
      <c r="B197" s="150"/>
      <c r="C197" s="151" t="s">
        <v>7</v>
      </c>
      <c r="D197" s="151" t="s">
        <v>143</v>
      </c>
      <c r="E197" s="152" t="s">
        <v>990</v>
      </c>
      <c r="F197" s="153" t="s">
        <v>991</v>
      </c>
      <c r="G197" s="154" t="s">
        <v>146</v>
      </c>
      <c r="H197" s="155">
        <v>59.4</v>
      </c>
      <c r="I197" s="156"/>
      <c r="J197" s="157">
        <f>ROUND(I197*H197,2)</f>
        <v>0</v>
      </c>
      <c r="K197" s="153" t="s">
        <v>264</v>
      </c>
      <c r="L197" s="34"/>
      <c r="M197" s="158" t="s">
        <v>1</v>
      </c>
      <c r="N197" s="159" t="s">
        <v>40</v>
      </c>
      <c r="O197" s="59"/>
      <c r="P197" s="160">
        <f>O197*H197</f>
        <v>0</v>
      </c>
      <c r="Q197" s="160">
        <v>0</v>
      </c>
      <c r="R197" s="160">
        <f>Q197*H197</f>
        <v>0</v>
      </c>
      <c r="S197" s="160">
        <v>0</v>
      </c>
      <c r="T197" s="161">
        <f>S197*H197</f>
        <v>0</v>
      </c>
      <c r="U197" s="33"/>
      <c r="V197" s="33"/>
      <c r="W197" s="33"/>
      <c r="X197" s="33"/>
      <c r="Y197" s="33"/>
      <c r="Z197" s="33"/>
      <c r="AA197" s="33"/>
      <c r="AB197" s="33"/>
      <c r="AC197" s="33"/>
      <c r="AD197" s="33"/>
      <c r="AE197" s="33"/>
      <c r="AR197" s="162" t="s">
        <v>147</v>
      </c>
      <c r="AT197" s="162" t="s">
        <v>143</v>
      </c>
      <c r="AU197" s="162" t="s">
        <v>83</v>
      </c>
      <c r="AY197" s="18" t="s">
        <v>141</v>
      </c>
      <c r="BE197" s="163">
        <f>IF(N197="základní",J197,0)</f>
        <v>0</v>
      </c>
      <c r="BF197" s="163">
        <f>IF(N197="snížená",J197,0)</f>
        <v>0</v>
      </c>
      <c r="BG197" s="163">
        <f>IF(N197="zákl. přenesená",J197,0)</f>
        <v>0</v>
      </c>
      <c r="BH197" s="163">
        <f>IF(N197="sníž. přenesená",J197,0)</f>
        <v>0</v>
      </c>
      <c r="BI197" s="163">
        <f>IF(N197="nulová",J197,0)</f>
        <v>0</v>
      </c>
      <c r="BJ197" s="18" t="s">
        <v>81</v>
      </c>
      <c r="BK197" s="163">
        <f>ROUND(I197*H197,2)</f>
        <v>0</v>
      </c>
      <c r="BL197" s="18" t="s">
        <v>147</v>
      </c>
      <c r="BM197" s="162" t="s">
        <v>992</v>
      </c>
    </row>
    <row r="198" spans="1:65" s="2" customFormat="1" ht="29.25">
      <c r="A198" s="33"/>
      <c r="B198" s="34"/>
      <c r="C198" s="33"/>
      <c r="D198" s="164" t="s">
        <v>149</v>
      </c>
      <c r="E198" s="33"/>
      <c r="F198" s="165" t="s">
        <v>993</v>
      </c>
      <c r="G198" s="33"/>
      <c r="H198" s="33"/>
      <c r="I198" s="166"/>
      <c r="J198" s="33"/>
      <c r="K198" s="33"/>
      <c r="L198" s="34"/>
      <c r="M198" s="167"/>
      <c r="N198" s="168"/>
      <c r="O198" s="59"/>
      <c r="P198" s="59"/>
      <c r="Q198" s="59"/>
      <c r="R198" s="59"/>
      <c r="S198" s="59"/>
      <c r="T198" s="60"/>
      <c r="U198" s="33"/>
      <c r="V198" s="33"/>
      <c r="W198" s="33"/>
      <c r="X198" s="33"/>
      <c r="Y198" s="33"/>
      <c r="Z198" s="33"/>
      <c r="AA198" s="33"/>
      <c r="AB198" s="33"/>
      <c r="AC198" s="33"/>
      <c r="AD198" s="33"/>
      <c r="AE198" s="33"/>
      <c r="AT198" s="18" t="s">
        <v>149</v>
      </c>
      <c r="AU198" s="18" t="s">
        <v>83</v>
      </c>
    </row>
    <row r="199" spans="1:65" s="13" customFormat="1" ht="11.25">
      <c r="B199" s="170"/>
      <c r="D199" s="164" t="s">
        <v>153</v>
      </c>
      <c r="E199" s="171" t="s">
        <v>1</v>
      </c>
      <c r="F199" s="172" t="s">
        <v>994</v>
      </c>
      <c r="H199" s="173">
        <v>59.4</v>
      </c>
      <c r="I199" s="174"/>
      <c r="L199" s="170"/>
      <c r="M199" s="175"/>
      <c r="N199" s="176"/>
      <c r="O199" s="176"/>
      <c r="P199" s="176"/>
      <c r="Q199" s="176"/>
      <c r="R199" s="176"/>
      <c r="S199" s="176"/>
      <c r="T199" s="177"/>
      <c r="AT199" s="171" t="s">
        <v>153</v>
      </c>
      <c r="AU199" s="171" t="s">
        <v>83</v>
      </c>
      <c r="AV199" s="13" t="s">
        <v>83</v>
      </c>
      <c r="AW199" s="13" t="s">
        <v>32</v>
      </c>
      <c r="AX199" s="13" t="s">
        <v>75</v>
      </c>
      <c r="AY199" s="171" t="s">
        <v>141</v>
      </c>
    </row>
    <row r="200" spans="1:65" s="12" customFormat="1" ht="22.9" customHeight="1">
      <c r="B200" s="137"/>
      <c r="D200" s="138" t="s">
        <v>74</v>
      </c>
      <c r="E200" s="148" t="s">
        <v>165</v>
      </c>
      <c r="F200" s="148" t="s">
        <v>995</v>
      </c>
      <c r="I200" s="140"/>
      <c r="J200" s="149">
        <f>BK200</f>
        <v>0</v>
      </c>
      <c r="L200" s="137"/>
      <c r="M200" s="142"/>
      <c r="N200" s="143"/>
      <c r="O200" s="143"/>
      <c r="P200" s="144">
        <f>SUM(P201:P237)</f>
        <v>0</v>
      </c>
      <c r="Q200" s="143"/>
      <c r="R200" s="144">
        <f>SUM(R201:R237)</f>
        <v>11.711478</v>
      </c>
      <c r="S200" s="143"/>
      <c r="T200" s="145">
        <f>SUM(T201:T237)</f>
        <v>6.3360000000000003</v>
      </c>
      <c r="AR200" s="138" t="s">
        <v>81</v>
      </c>
      <c r="AT200" s="146" t="s">
        <v>74</v>
      </c>
      <c r="AU200" s="146" t="s">
        <v>81</v>
      </c>
      <c r="AY200" s="138" t="s">
        <v>141</v>
      </c>
      <c r="BK200" s="147">
        <f>SUM(BK201:BK237)</f>
        <v>0</v>
      </c>
    </row>
    <row r="201" spans="1:65" s="2" customFormat="1" ht="24.2" customHeight="1">
      <c r="A201" s="33"/>
      <c r="B201" s="150"/>
      <c r="C201" s="151" t="s">
        <v>260</v>
      </c>
      <c r="D201" s="151" t="s">
        <v>143</v>
      </c>
      <c r="E201" s="152" t="s">
        <v>996</v>
      </c>
      <c r="F201" s="153" t="s">
        <v>997</v>
      </c>
      <c r="G201" s="154" t="s">
        <v>146</v>
      </c>
      <c r="H201" s="155">
        <v>4.25</v>
      </c>
      <c r="I201" s="156"/>
      <c r="J201" s="157">
        <f>ROUND(I201*H201,2)</f>
        <v>0</v>
      </c>
      <c r="K201" s="153" t="s">
        <v>264</v>
      </c>
      <c r="L201" s="34"/>
      <c r="M201" s="158" t="s">
        <v>1</v>
      </c>
      <c r="N201" s="159" t="s">
        <v>40</v>
      </c>
      <c r="O201" s="59"/>
      <c r="P201" s="160">
        <f>O201*H201</f>
        <v>0</v>
      </c>
      <c r="Q201" s="160">
        <v>8.0000000000000007E-5</v>
      </c>
      <c r="R201" s="160">
        <f>Q201*H201</f>
        <v>3.4000000000000002E-4</v>
      </c>
      <c r="S201" s="160">
        <v>0.25600000000000001</v>
      </c>
      <c r="T201" s="161">
        <f>S201*H201</f>
        <v>1.0880000000000001</v>
      </c>
      <c r="U201" s="33"/>
      <c r="V201" s="33"/>
      <c r="W201" s="33"/>
      <c r="X201" s="33"/>
      <c r="Y201" s="33"/>
      <c r="Z201" s="33"/>
      <c r="AA201" s="33"/>
      <c r="AB201" s="33"/>
      <c r="AC201" s="33"/>
      <c r="AD201" s="33"/>
      <c r="AE201" s="33"/>
      <c r="AR201" s="162" t="s">
        <v>147</v>
      </c>
      <c r="AT201" s="162" t="s">
        <v>143</v>
      </c>
      <c r="AU201" s="162" t="s">
        <v>83</v>
      </c>
      <c r="AY201" s="18" t="s">
        <v>141</v>
      </c>
      <c r="BE201" s="163">
        <f>IF(N201="základní",J201,0)</f>
        <v>0</v>
      </c>
      <c r="BF201" s="163">
        <f>IF(N201="snížená",J201,0)</f>
        <v>0</v>
      </c>
      <c r="BG201" s="163">
        <f>IF(N201="zákl. přenesená",J201,0)</f>
        <v>0</v>
      </c>
      <c r="BH201" s="163">
        <f>IF(N201="sníž. přenesená",J201,0)</f>
        <v>0</v>
      </c>
      <c r="BI201" s="163">
        <f>IF(N201="nulová",J201,0)</f>
        <v>0</v>
      </c>
      <c r="BJ201" s="18" t="s">
        <v>81</v>
      </c>
      <c r="BK201" s="163">
        <f>ROUND(I201*H201,2)</f>
        <v>0</v>
      </c>
      <c r="BL201" s="18" t="s">
        <v>147</v>
      </c>
      <c r="BM201" s="162" t="s">
        <v>998</v>
      </c>
    </row>
    <row r="202" spans="1:65" s="2" customFormat="1" ht="29.25">
      <c r="A202" s="33"/>
      <c r="B202" s="34"/>
      <c r="C202" s="33"/>
      <c r="D202" s="164" t="s">
        <v>149</v>
      </c>
      <c r="E202" s="33"/>
      <c r="F202" s="165" t="s">
        <v>999</v>
      </c>
      <c r="G202" s="33"/>
      <c r="H202" s="33"/>
      <c r="I202" s="166"/>
      <c r="J202" s="33"/>
      <c r="K202" s="33"/>
      <c r="L202" s="34"/>
      <c r="M202" s="167"/>
      <c r="N202" s="168"/>
      <c r="O202" s="59"/>
      <c r="P202" s="59"/>
      <c r="Q202" s="59"/>
      <c r="R202" s="59"/>
      <c r="S202" s="59"/>
      <c r="T202" s="60"/>
      <c r="U202" s="33"/>
      <c r="V202" s="33"/>
      <c r="W202" s="33"/>
      <c r="X202" s="33"/>
      <c r="Y202" s="33"/>
      <c r="Z202" s="33"/>
      <c r="AA202" s="33"/>
      <c r="AB202" s="33"/>
      <c r="AC202" s="33"/>
      <c r="AD202" s="33"/>
      <c r="AE202" s="33"/>
      <c r="AT202" s="18" t="s">
        <v>149</v>
      </c>
      <c r="AU202" s="18" t="s">
        <v>83</v>
      </c>
    </row>
    <row r="203" spans="1:65" s="2" customFormat="1" ht="24.2" customHeight="1">
      <c r="A203" s="33"/>
      <c r="B203" s="150"/>
      <c r="C203" s="151" t="s">
        <v>268</v>
      </c>
      <c r="D203" s="151" t="s">
        <v>143</v>
      </c>
      <c r="E203" s="152" t="s">
        <v>220</v>
      </c>
      <c r="F203" s="153" t="s">
        <v>221</v>
      </c>
      <c r="G203" s="154" t="s">
        <v>146</v>
      </c>
      <c r="H203" s="155">
        <v>41</v>
      </c>
      <c r="I203" s="156"/>
      <c r="J203" s="157">
        <f>ROUND(I203*H203,2)</f>
        <v>0</v>
      </c>
      <c r="K203" s="153" t="s">
        <v>264</v>
      </c>
      <c r="L203" s="34"/>
      <c r="M203" s="158" t="s">
        <v>1</v>
      </c>
      <c r="N203" s="159" t="s">
        <v>40</v>
      </c>
      <c r="O203" s="59"/>
      <c r="P203" s="160">
        <f>O203*H203</f>
        <v>0</v>
      </c>
      <c r="Q203" s="160">
        <v>5.0000000000000002E-5</v>
      </c>
      <c r="R203" s="160">
        <f>Q203*H203</f>
        <v>2.0500000000000002E-3</v>
      </c>
      <c r="S203" s="160">
        <v>0.128</v>
      </c>
      <c r="T203" s="161">
        <f>S203*H203</f>
        <v>5.2480000000000002</v>
      </c>
      <c r="U203" s="33"/>
      <c r="V203" s="33"/>
      <c r="W203" s="33"/>
      <c r="X203" s="33"/>
      <c r="Y203" s="33"/>
      <c r="Z203" s="33"/>
      <c r="AA203" s="33"/>
      <c r="AB203" s="33"/>
      <c r="AC203" s="33"/>
      <c r="AD203" s="33"/>
      <c r="AE203" s="33"/>
      <c r="AR203" s="162" t="s">
        <v>147</v>
      </c>
      <c r="AT203" s="162" t="s">
        <v>143</v>
      </c>
      <c r="AU203" s="162" t="s">
        <v>83</v>
      </c>
      <c r="AY203" s="18" t="s">
        <v>141</v>
      </c>
      <c r="BE203" s="163">
        <f>IF(N203="základní",J203,0)</f>
        <v>0</v>
      </c>
      <c r="BF203" s="163">
        <f>IF(N203="snížená",J203,0)</f>
        <v>0</v>
      </c>
      <c r="BG203" s="163">
        <f>IF(N203="zákl. přenesená",J203,0)</f>
        <v>0</v>
      </c>
      <c r="BH203" s="163">
        <f>IF(N203="sníž. přenesená",J203,0)</f>
        <v>0</v>
      </c>
      <c r="BI203" s="163">
        <f>IF(N203="nulová",J203,0)</f>
        <v>0</v>
      </c>
      <c r="BJ203" s="18" t="s">
        <v>81</v>
      </c>
      <c r="BK203" s="163">
        <f>ROUND(I203*H203,2)</f>
        <v>0</v>
      </c>
      <c r="BL203" s="18" t="s">
        <v>147</v>
      </c>
      <c r="BM203" s="162" t="s">
        <v>1000</v>
      </c>
    </row>
    <row r="204" spans="1:65" s="2" customFormat="1" ht="29.25">
      <c r="A204" s="33"/>
      <c r="B204" s="34"/>
      <c r="C204" s="33"/>
      <c r="D204" s="164" t="s">
        <v>149</v>
      </c>
      <c r="E204" s="33"/>
      <c r="F204" s="165" t="s">
        <v>1001</v>
      </c>
      <c r="G204" s="33"/>
      <c r="H204" s="33"/>
      <c r="I204" s="166"/>
      <c r="J204" s="33"/>
      <c r="K204" s="33"/>
      <c r="L204" s="34"/>
      <c r="M204" s="167"/>
      <c r="N204" s="168"/>
      <c r="O204" s="59"/>
      <c r="P204" s="59"/>
      <c r="Q204" s="59"/>
      <c r="R204" s="59"/>
      <c r="S204" s="59"/>
      <c r="T204" s="60"/>
      <c r="U204" s="33"/>
      <c r="V204" s="33"/>
      <c r="W204" s="33"/>
      <c r="X204" s="33"/>
      <c r="Y204" s="33"/>
      <c r="Z204" s="33"/>
      <c r="AA204" s="33"/>
      <c r="AB204" s="33"/>
      <c r="AC204" s="33"/>
      <c r="AD204" s="33"/>
      <c r="AE204" s="33"/>
      <c r="AT204" s="18" t="s">
        <v>149</v>
      </c>
      <c r="AU204" s="18" t="s">
        <v>83</v>
      </c>
    </row>
    <row r="205" spans="1:65" s="2" customFormat="1" ht="24.2" customHeight="1">
      <c r="A205" s="33"/>
      <c r="B205" s="150"/>
      <c r="C205" s="151" t="s">
        <v>279</v>
      </c>
      <c r="D205" s="151" t="s">
        <v>143</v>
      </c>
      <c r="E205" s="152" t="s">
        <v>1002</v>
      </c>
      <c r="F205" s="153" t="s">
        <v>1003</v>
      </c>
      <c r="G205" s="154" t="s">
        <v>146</v>
      </c>
      <c r="H205" s="155">
        <v>35.200000000000003</v>
      </c>
      <c r="I205" s="156"/>
      <c r="J205" s="157">
        <f>ROUND(I205*H205,2)</f>
        <v>0</v>
      </c>
      <c r="K205" s="153" t="s">
        <v>264</v>
      </c>
      <c r="L205" s="34"/>
      <c r="M205" s="158" t="s">
        <v>1</v>
      </c>
      <c r="N205" s="159" t="s">
        <v>40</v>
      </c>
      <c r="O205" s="59"/>
      <c r="P205" s="160">
        <f>O205*H205</f>
        <v>0</v>
      </c>
      <c r="Q205" s="160">
        <v>8.4250000000000005E-2</v>
      </c>
      <c r="R205" s="160">
        <f>Q205*H205</f>
        <v>2.9656000000000002</v>
      </c>
      <c r="S205" s="160">
        <v>0</v>
      </c>
      <c r="T205" s="161">
        <f>S205*H205</f>
        <v>0</v>
      </c>
      <c r="U205" s="33"/>
      <c r="V205" s="33"/>
      <c r="W205" s="33"/>
      <c r="X205" s="33"/>
      <c r="Y205" s="33"/>
      <c r="Z205" s="33"/>
      <c r="AA205" s="33"/>
      <c r="AB205" s="33"/>
      <c r="AC205" s="33"/>
      <c r="AD205" s="33"/>
      <c r="AE205" s="33"/>
      <c r="AR205" s="162" t="s">
        <v>147</v>
      </c>
      <c r="AT205" s="162" t="s">
        <v>143</v>
      </c>
      <c r="AU205" s="162" t="s">
        <v>83</v>
      </c>
      <c r="AY205" s="18" t="s">
        <v>141</v>
      </c>
      <c r="BE205" s="163">
        <f>IF(N205="základní",J205,0)</f>
        <v>0</v>
      </c>
      <c r="BF205" s="163">
        <f>IF(N205="snížená",J205,0)</f>
        <v>0</v>
      </c>
      <c r="BG205" s="163">
        <f>IF(N205="zákl. přenesená",J205,0)</f>
        <v>0</v>
      </c>
      <c r="BH205" s="163">
        <f>IF(N205="sníž. přenesená",J205,0)</f>
        <v>0</v>
      </c>
      <c r="BI205" s="163">
        <f>IF(N205="nulová",J205,0)</f>
        <v>0</v>
      </c>
      <c r="BJ205" s="18" t="s">
        <v>81</v>
      </c>
      <c r="BK205" s="163">
        <f>ROUND(I205*H205,2)</f>
        <v>0</v>
      </c>
      <c r="BL205" s="18" t="s">
        <v>147</v>
      </c>
      <c r="BM205" s="162" t="s">
        <v>1004</v>
      </c>
    </row>
    <row r="206" spans="1:65" s="2" customFormat="1" ht="48.75">
      <c r="A206" s="33"/>
      <c r="B206" s="34"/>
      <c r="C206" s="33"/>
      <c r="D206" s="164" t="s">
        <v>149</v>
      </c>
      <c r="E206" s="33"/>
      <c r="F206" s="165" t="s">
        <v>1005</v>
      </c>
      <c r="G206" s="33"/>
      <c r="H206" s="33"/>
      <c r="I206" s="166"/>
      <c r="J206" s="33"/>
      <c r="K206" s="33"/>
      <c r="L206" s="34"/>
      <c r="M206" s="167"/>
      <c r="N206" s="168"/>
      <c r="O206" s="59"/>
      <c r="P206" s="59"/>
      <c r="Q206" s="59"/>
      <c r="R206" s="59"/>
      <c r="S206" s="59"/>
      <c r="T206" s="60"/>
      <c r="U206" s="33"/>
      <c r="V206" s="33"/>
      <c r="W206" s="33"/>
      <c r="X206" s="33"/>
      <c r="Y206" s="33"/>
      <c r="Z206" s="33"/>
      <c r="AA206" s="33"/>
      <c r="AB206" s="33"/>
      <c r="AC206" s="33"/>
      <c r="AD206" s="33"/>
      <c r="AE206" s="33"/>
      <c r="AT206" s="18" t="s">
        <v>149</v>
      </c>
      <c r="AU206" s="18" t="s">
        <v>83</v>
      </c>
    </row>
    <row r="207" spans="1:65" s="13" customFormat="1" ht="11.25">
      <c r="B207" s="170"/>
      <c r="D207" s="164" t="s">
        <v>153</v>
      </c>
      <c r="E207" s="171" t="s">
        <v>1</v>
      </c>
      <c r="F207" s="172" t="s">
        <v>1006</v>
      </c>
      <c r="H207" s="173">
        <v>35.200000000000003</v>
      </c>
      <c r="I207" s="174"/>
      <c r="L207" s="170"/>
      <c r="M207" s="175"/>
      <c r="N207" s="176"/>
      <c r="O207" s="176"/>
      <c r="P207" s="176"/>
      <c r="Q207" s="176"/>
      <c r="R207" s="176"/>
      <c r="S207" s="176"/>
      <c r="T207" s="177"/>
      <c r="AT207" s="171" t="s">
        <v>153</v>
      </c>
      <c r="AU207" s="171" t="s">
        <v>83</v>
      </c>
      <c r="AV207" s="13" t="s">
        <v>83</v>
      </c>
      <c r="AW207" s="13" t="s">
        <v>32</v>
      </c>
      <c r="AX207" s="13" t="s">
        <v>75</v>
      </c>
      <c r="AY207" s="171" t="s">
        <v>141</v>
      </c>
    </row>
    <row r="208" spans="1:65" s="2" customFormat="1" ht="14.45" customHeight="1">
      <c r="A208" s="33"/>
      <c r="B208" s="150"/>
      <c r="C208" s="201" t="s">
        <v>286</v>
      </c>
      <c r="D208" s="201" t="s">
        <v>459</v>
      </c>
      <c r="E208" s="202" t="s">
        <v>1007</v>
      </c>
      <c r="F208" s="203" t="s">
        <v>1008</v>
      </c>
      <c r="G208" s="204" t="s">
        <v>146</v>
      </c>
      <c r="H208" s="205">
        <v>4.05</v>
      </c>
      <c r="I208" s="206"/>
      <c r="J208" s="207">
        <f>ROUND(I208*H208,2)</f>
        <v>0</v>
      </c>
      <c r="K208" s="203" t="s">
        <v>264</v>
      </c>
      <c r="L208" s="208"/>
      <c r="M208" s="209" t="s">
        <v>1</v>
      </c>
      <c r="N208" s="210" t="s">
        <v>40</v>
      </c>
      <c r="O208" s="59"/>
      <c r="P208" s="160">
        <f>O208*H208</f>
        <v>0</v>
      </c>
      <c r="Q208" s="160">
        <v>0.17599999999999999</v>
      </c>
      <c r="R208" s="160">
        <f>Q208*H208</f>
        <v>0.71279999999999988</v>
      </c>
      <c r="S208" s="160">
        <v>0</v>
      </c>
      <c r="T208" s="161">
        <f>S208*H208</f>
        <v>0</v>
      </c>
      <c r="U208" s="33"/>
      <c r="V208" s="33"/>
      <c r="W208" s="33"/>
      <c r="X208" s="33"/>
      <c r="Y208" s="33"/>
      <c r="Z208" s="33"/>
      <c r="AA208" s="33"/>
      <c r="AB208" s="33"/>
      <c r="AC208" s="33"/>
      <c r="AD208" s="33"/>
      <c r="AE208" s="33"/>
      <c r="AR208" s="162" t="s">
        <v>185</v>
      </c>
      <c r="AT208" s="162" t="s">
        <v>459</v>
      </c>
      <c r="AU208" s="162" t="s">
        <v>83</v>
      </c>
      <c r="AY208" s="18" t="s">
        <v>141</v>
      </c>
      <c r="BE208" s="163">
        <f>IF(N208="základní",J208,0)</f>
        <v>0</v>
      </c>
      <c r="BF208" s="163">
        <f>IF(N208="snížená",J208,0)</f>
        <v>0</v>
      </c>
      <c r="BG208" s="163">
        <f>IF(N208="zákl. přenesená",J208,0)</f>
        <v>0</v>
      </c>
      <c r="BH208" s="163">
        <f>IF(N208="sníž. přenesená",J208,0)</f>
        <v>0</v>
      </c>
      <c r="BI208" s="163">
        <f>IF(N208="nulová",J208,0)</f>
        <v>0</v>
      </c>
      <c r="BJ208" s="18" t="s">
        <v>81</v>
      </c>
      <c r="BK208" s="163">
        <f>ROUND(I208*H208,2)</f>
        <v>0</v>
      </c>
      <c r="BL208" s="18" t="s">
        <v>147</v>
      </c>
      <c r="BM208" s="162" t="s">
        <v>1009</v>
      </c>
    </row>
    <row r="209" spans="1:65" s="2" customFormat="1" ht="11.25">
      <c r="A209" s="33"/>
      <c r="B209" s="34"/>
      <c r="C209" s="33"/>
      <c r="D209" s="164" t="s">
        <v>149</v>
      </c>
      <c r="E209" s="33"/>
      <c r="F209" s="165" t="s">
        <v>1008</v>
      </c>
      <c r="G209" s="33"/>
      <c r="H209" s="33"/>
      <c r="I209" s="166"/>
      <c r="J209" s="33"/>
      <c r="K209" s="33"/>
      <c r="L209" s="34"/>
      <c r="M209" s="167"/>
      <c r="N209" s="168"/>
      <c r="O209" s="59"/>
      <c r="P209" s="59"/>
      <c r="Q209" s="59"/>
      <c r="R209" s="59"/>
      <c r="S209" s="59"/>
      <c r="T209" s="60"/>
      <c r="U209" s="33"/>
      <c r="V209" s="33"/>
      <c r="W209" s="33"/>
      <c r="X209" s="33"/>
      <c r="Y209" s="33"/>
      <c r="Z209" s="33"/>
      <c r="AA209" s="33"/>
      <c r="AB209" s="33"/>
      <c r="AC209" s="33"/>
      <c r="AD209" s="33"/>
      <c r="AE209" s="33"/>
      <c r="AT209" s="18" t="s">
        <v>149</v>
      </c>
      <c r="AU209" s="18" t="s">
        <v>83</v>
      </c>
    </row>
    <row r="210" spans="1:65" s="2" customFormat="1" ht="19.5">
      <c r="A210" s="33"/>
      <c r="B210" s="34"/>
      <c r="C210" s="33"/>
      <c r="D210" s="164" t="s">
        <v>151</v>
      </c>
      <c r="E210" s="33"/>
      <c r="F210" s="169" t="s">
        <v>1010</v>
      </c>
      <c r="G210" s="33"/>
      <c r="H210" s="33"/>
      <c r="I210" s="166"/>
      <c r="J210" s="33"/>
      <c r="K210" s="33"/>
      <c r="L210" s="34"/>
      <c r="M210" s="167"/>
      <c r="N210" s="168"/>
      <c r="O210" s="59"/>
      <c r="P210" s="59"/>
      <c r="Q210" s="59"/>
      <c r="R210" s="59"/>
      <c r="S210" s="59"/>
      <c r="T210" s="60"/>
      <c r="U210" s="33"/>
      <c r="V210" s="33"/>
      <c r="W210" s="33"/>
      <c r="X210" s="33"/>
      <c r="Y210" s="33"/>
      <c r="Z210" s="33"/>
      <c r="AA210" s="33"/>
      <c r="AB210" s="33"/>
      <c r="AC210" s="33"/>
      <c r="AD210" s="33"/>
      <c r="AE210" s="33"/>
      <c r="AT210" s="18" t="s">
        <v>151</v>
      </c>
      <c r="AU210" s="18" t="s">
        <v>83</v>
      </c>
    </row>
    <row r="211" spans="1:65" s="13" customFormat="1" ht="11.25">
      <c r="B211" s="170"/>
      <c r="D211" s="164" t="s">
        <v>153</v>
      </c>
      <c r="E211" s="171" t="s">
        <v>1</v>
      </c>
      <c r="F211" s="172" t="s">
        <v>1011</v>
      </c>
      <c r="H211" s="173">
        <v>4.05</v>
      </c>
      <c r="I211" s="174"/>
      <c r="L211" s="170"/>
      <c r="M211" s="175"/>
      <c r="N211" s="176"/>
      <c r="O211" s="176"/>
      <c r="P211" s="176"/>
      <c r="Q211" s="176"/>
      <c r="R211" s="176"/>
      <c r="S211" s="176"/>
      <c r="T211" s="177"/>
      <c r="AT211" s="171" t="s">
        <v>153</v>
      </c>
      <c r="AU211" s="171" t="s">
        <v>83</v>
      </c>
      <c r="AV211" s="13" t="s">
        <v>83</v>
      </c>
      <c r="AW211" s="13" t="s">
        <v>32</v>
      </c>
      <c r="AX211" s="13" t="s">
        <v>81</v>
      </c>
      <c r="AY211" s="171" t="s">
        <v>141</v>
      </c>
    </row>
    <row r="212" spans="1:65" s="14" customFormat="1" ht="11.25">
      <c r="B212" s="178"/>
      <c r="D212" s="164" t="s">
        <v>153</v>
      </c>
      <c r="E212" s="179" t="s">
        <v>1</v>
      </c>
      <c r="F212" s="180" t="s">
        <v>1012</v>
      </c>
      <c r="H212" s="179" t="s">
        <v>1</v>
      </c>
      <c r="I212" s="181"/>
      <c r="L212" s="178"/>
      <c r="M212" s="182"/>
      <c r="N212" s="183"/>
      <c r="O212" s="183"/>
      <c r="P212" s="183"/>
      <c r="Q212" s="183"/>
      <c r="R212" s="183"/>
      <c r="S212" s="183"/>
      <c r="T212" s="184"/>
      <c r="AT212" s="179" t="s">
        <v>153</v>
      </c>
      <c r="AU212" s="179" t="s">
        <v>83</v>
      </c>
      <c r="AV212" s="14" t="s">
        <v>81</v>
      </c>
      <c r="AW212" s="14" t="s">
        <v>32</v>
      </c>
      <c r="AX212" s="14" t="s">
        <v>75</v>
      </c>
      <c r="AY212" s="179" t="s">
        <v>141</v>
      </c>
    </row>
    <row r="213" spans="1:65" s="2" customFormat="1" ht="24.2" customHeight="1">
      <c r="A213" s="33"/>
      <c r="B213" s="150"/>
      <c r="C213" s="201" t="s">
        <v>292</v>
      </c>
      <c r="D213" s="201" t="s">
        <v>459</v>
      </c>
      <c r="E213" s="202" t="s">
        <v>1013</v>
      </c>
      <c r="F213" s="203" t="s">
        <v>1014</v>
      </c>
      <c r="G213" s="204" t="s">
        <v>146</v>
      </c>
      <c r="H213" s="205">
        <v>6.51</v>
      </c>
      <c r="I213" s="206"/>
      <c r="J213" s="207">
        <f>ROUND(I213*H213,2)</f>
        <v>0</v>
      </c>
      <c r="K213" s="203" t="s">
        <v>1</v>
      </c>
      <c r="L213" s="208"/>
      <c r="M213" s="209" t="s">
        <v>1</v>
      </c>
      <c r="N213" s="210" t="s">
        <v>40</v>
      </c>
      <c r="O213" s="59"/>
      <c r="P213" s="160">
        <f>O213*H213</f>
        <v>0</v>
      </c>
      <c r="Q213" s="160">
        <v>0.14000000000000001</v>
      </c>
      <c r="R213" s="160">
        <f>Q213*H213</f>
        <v>0.9114000000000001</v>
      </c>
      <c r="S213" s="160">
        <v>0</v>
      </c>
      <c r="T213" s="161">
        <f>S213*H213</f>
        <v>0</v>
      </c>
      <c r="U213" s="33"/>
      <c r="V213" s="33"/>
      <c r="W213" s="33"/>
      <c r="X213" s="33"/>
      <c r="Y213" s="33"/>
      <c r="Z213" s="33"/>
      <c r="AA213" s="33"/>
      <c r="AB213" s="33"/>
      <c r="AC213" s="33"/>
      <c r="AD213" s="33"/>
      <c r="AE213" s="33"/>
      <c r="AR213" s="162" t="s">
        <v>185</v>
      </c>
      <c r="AT213" s="162" t="s">
        <v>459</v>
      </c>
      <c r="AU213" s="162" t="s">
        <v>83</v>
      </c>
      <c r="AY213" s="18" t="s">
        <v>141</v>
      </c>
      <c r="BE213" s="163">
        <f>IF(N213="základní",J213,0)</f>
        <v>0</v>
      </c>
      <c r="BF213" s="163">
        <f>IF(N213="snížená",J213,0)</f>
        <v>0</v>
      </c>
      <c r="BG213" s="163">
        <f>IF(N213="zákl. přenesená",J213,0)</f>
        <v>0</v>
      </c>
      <c r="BH213" s="163">
        <f>IF(N213="sníž. přenesená",J213,0)</f>
        <v>0</v>
      </c>
      <c r="BI213" s="163">
        <f>IF(N213="nulová",J213,0)</f>
        <v>0</v>
      </c>
      <c r="BJ213" s="18" t="s">
        <v>81</v>
      </c>
      <c r="BK213" s="163">
        <f>ROUND(I213*H213,2)</f>
        <v>0</v>
      </c>
      <c r="BL213" s="18" t="s">
        <v>147</v>
      </c>
      <c r="BM213" s="162" t="s">
        <v>1015</v>
      </c>
    </row>
    <row r="214" spans="1:65" s="2" customFormat="1" ht="19.5">
      <c r="A214" s="33"/>
      <c r="B214" s="34"/>
      <c r="C214" s="33"/>
      <c r="D214" s="164" t="s">
        <v>149</v>
      </c>
      <c r="E214" s="33"/>
      <c r="F214" s="165" t="s">
        <v>1016</v>
      </c>
      <c r="G214" s="33"/>
      <c r="H214" s="33"/>
      <c r="I214" s="166"/>
      <c r="J214" s="33"/>
      <c r="K214" s="33"/>
      <c r="L214" s="34"/>
      <c r="M214" s="167"/>
      <c r="N214" s="168"/>
      <c r="O214" s="59"/>
      <c r="P214" s="59"/>
      <c r="Q214" s="59"/>
      <c r="R214" s="59"/>
      <c r="S214" s="59"/>
      <c r="T214" s="60"/>
      <c r="U214" s="33"/>
      <c r="V214" s="33"/>
      <c r="W214" s="33"/>
      <c r="X214" s="33"/>
      <c r="Y214" s="33"/>
      <c r="Z214" s="33"/>
      <c r="AA214" s="33"/>
      <c r="AB214" s="33"/>
      <c r="AC214" s="33"/>
      <c r="AD214" s="33"/>
      <c r="AE214" s="33"/>
      <c r="AT214" s="18" t="s">
        <v>149</v>
      </c>
      <c r="AU214" s="18" t="s">
        <v>83</v>
      </c>
    </row>
    <row r="215" spans="1:65" s="13" customFormat="1" ht="11.25">
      <c r="B215" s="170"/>
      <c r="D215" s="164" t="s">
        <v>153</v>
      </c>
      <c r="E215" s="171" t="s">
        <v>1</v>
      </c>
      <c r="F215" s="172" t="s">
        <v>1017</v>
      </c>
      <c r="H215" s="173">
        <v>6.51</v>
      </c>
      <c r="I215" s="174"/>
      <c r="L215" s="170"/>
      <c r="M215" s="175"/>
      <c r="N215" s="176"/>
      <c r="O215" s="176"/>
      <c r="P215" s="176"/>
      <c r="Q215" s="176"/>
      <c r="R215" s="176"/>
      <c r="S215" s="176"/>
      <c r="T215" s="177"/>
      <c r="AT215" s="171" t="s">
        <v>153</v>
      </c>
      <c r="AU215" s="171" t="s">
        <v>83</v>
      </c>
      <c r="AV215" s="13" t="s">
        <v>83</v>
      </c>
      <c r="AW215" s="13" t="s">
        <v>32</v>
      </c>
      <c r="AX215" s="13" t="s">
        <v>75</v>
      </c>
      <c r="AY215" s="171" t="s">
        <v>141</v>
      </c>
    </row>
    <row r="216" spans="1:65" s="2" customFormat="1" ht="14.45" customHeight="1">
      <c r="A216" s="33"/>
      <c r="B216" s="150"/>
      <c r="C216" s="151" t="s">
        <v>298</v>
      </c>
      <c r="D216" s="151" t="s">
        <v>143</v>
      </c>
      <c r="E216" s="152" t="s">
        <v>1018</v>
      </c>
      <c r="F216" s="153" t="s">
        <v>1019</v>
      </c>
      <c r="G216" s="154" t="s">
        <v>263</v>
      </c>
      <c r="H216" s="155">
        <v>12</v>
      </c>
      <c r="I216" s="156"/>
      <c r="J216" s="157">
        <f>ROUND(I216*H216,2)</f>
        <v>0</v>
      </c>
      <c r="K216" s="153" t="s">
        <v>1</v>
      </c>
      <c r="L216" s="34"/>
      <c r="M216" s="158" t="s">
        <v>1</v>
      </c>
      <c r="N216" s="159" t="s">
        <v>40</v>
      </c>
      <c r="O216" s="59"/>
      <c r="P216" s="160">
        <f>O216*H216</f>
        <v>0</v>
      </c>
      <c r="Q216" s="160">
        <v>0</v>
      </c>
      <c r="R216" s="160">
        <f>Q216*H216</f>
        <v>0</v>
      </c>
      <c r="S216" s="160">
        <v>0</v>
      </c>
      <c r="T216" s="161">
        <f>S216*H216</f>
        <v>0</v>
      </c>
      <c r="U216" s="33"/>
      <c r="V216" s="33"/>
      <c r="W216" s="33"/>
      <c r="X216" s="33"/>
      <c r="Y216" s="33"/>
      <c r="Z216" s="33"/>
      <c r="AA216" s="33"/>
      <c r="AB216" s="33"/>
      <c r="AC216" s="33"/>
      <c r="AD216" s="33"/>
      <c r="AE216" s="33"/>
      <c r="AR216" s="162" t="s">
        <v>939</v>
      </c>
      <c r="AT216" s="162" t="s">
        <v>143</v>
      </c>
      <c r="AU216" s="162" t="s">
        <v>83</v>
      </c>
      <c r="AY216" s="18" t="s">
        <v>141</v>
      </c>
      <c r="BE216" s="163">
        <f>IF(N216="základní",J216,0)</f>
        <v>0</v>
      </c>
      <c r="BF216" s="163">
        <f>IF(N216="snížená",J216,0)</f>
        <v>0</v>
      </c>
      <c r="BG216" s="163">
        <f>IF(N216="zákl. přenesená",J216,0)</f>
        <v>0</v>
      </c>
      <c r="BH216" s="163">
        <f>IF(N216="sníž. přenesená",J216,0)</f>
        <v>0</v>
      </c>
      <c r="BI216" s="163">
        <f>IF(N216="nulová",J216,0)</f>
        <v>0</v>
      </c>
      <c r="BJ216" s="18" t="s">
        <v>81</v>
      </c>
      <c r="BK216" s="163">
        <f>ROUND(I216*H216,2)</f>
        <v>0</v>
      </c>
      <c r="BL216" s="18" t="s">
        <v>939</v>
      </c>
      <c r="BM216" s="162" t="s">
        <v>1020</v>
      </c>
    </row>
    <row r="217" spans="1:65" s="2" customFormat="1" ht="11.25">
      <c r="A217" s="33"/>
      <c r="B217" s="34"/>
      <c r="C217" s="33"/>
      <c r="D217" s="164" t="s">
        <v>149</v>
      </c>
      <c r="E217" s="33"/>
      <c r="F217" s="165" t="s">
        <v>1019</v>
      </c>
      <c r="G217" s="33"/>
      <c r="H217" s="33"/>
      <c r="I217" s="166"/>
      <c r="J217" s="33"/>
      <c r="K217" s="33"/>
      <c r="L217" s="34"/>
      <c r="M217" s="167"/>
      <c r="N217" s="168"/>
      <c r="O217" s="59"/>
      <c r="P217" s="59"/>
      <c r="Q217" s="59"/>
      <c r="R217" s="59"/>
      <c r="S217" s="59"/>
      <c r="T217" s="60"/>
      <c r="U217" s="33"/>
      <c r="V217" s="33"/>
      <c r="W217" s="33"/>
      <c r="X217" s="33"/>
      <c r="Y217" s="33"/>
      <c r="Z217" s="33"/>
      <c r="AA217" s="33"/>
      <c r="AB217" s="33"/>
      <c r="AC217" s="33"/>
      <c r="AD217" s="33"/>
      <c r="AE217" s="33"/>
      <c r="AT217" s="18" t="s">
        <v>149</v>
      </c>
      <c r="AU217" s="18" t="s">
        <v>83</v>
      </c>
    </row>
    <row r="218" spans="1:65" s="2" customFormat="1" ht="24.2" customHeight="1">
      <c r="A218" s="33"/>
      <c r="B218" s="150"/>
      <c r="C218" s="151" t="s">
        <v>304</v>
      </c>
      <c r="D218" s="151" t="s">
        <v>143</v>
      </c>
      <c r="E218" s="152" t="s">
        <v>1021</v>
      </c>
      <c r="F218" s="153" t="s">
        <v>1022</v>
      </c>
      <c r="G218" s="154" t="s">
        <v>263</v>
      </c>
      <c r="H218" s="155">
        <v>41</v>
      </c>
      <c r="I218" s="156"/>
      <c r="J218" s="157">
        <f>ROUND(I218*H218,2)</f>
        <v>0</v>
      </c>
      <c r="K218" s="153" t="s">
        <v>264</v>
      </c>
      <c r="L218" s="34"/>
      <c r="M218" s="158" t="s">
        <v>1</v>
      </c>
      <c r="N218" s="159" t="s">
        <v>40</v>
      </c>
      <c r="O218" s="59"/>
      <c r="P218" s="160">
        <f>O218*H218</f>
        <v>0</v>
      </c>
      <c r="Q218" s="160">
        <v>0.15540000000000001</v>
      </c>
      <c r="R218" s="160">
        <f>Q218*H218</f>
        <v>6.3714000000000004</v>
      </c>
      <c r="S218" s="160">
        <v>0</v>
      </c>
      <c r="T218" s="161">
        <f>S218*H218</f>
        <v>0</v>
      </c>
      <c r="U218" s="33"/>
      <c r="V218" s="33"/>
      <c r="W218" s="33"/>
      <c r="X218" s="33"/>
      <c r="Y218" s="33"/>
      <c r="Z218" s="33"/>
      <c r="AA218" s="33"/>
      <c r="AB218" s="33"/>
      <c r="AC218" s="33"/>
      <c r="AD218" s="33"/>
      <c r="AE218" s="33"/>
      <c r="AR218" s="162" t="s">
        <v>147</v>
      </c>
      <c r="AT218" s="162" t="s">
        <v>143</v>
      </c>
      <c r="AU218" s="162" t="s">
        <v>83</v>
      </c>
      <c r="AY218" s="18" t="s">
        <v>141</v>
      </c>
      <c r="BE218" s="163">
        <f>IF(N218="základní",J218,0)</f>
        <v>0</v>
      </c>
      <c r="BF218" s="163">
        <f>IF(N218="snížená",J218,0)</f>
        <v>0</v>
      </c>
      <c r="BG218" s="163">
        <f>IF(N218="zákl. přenesená",J218,0)</f>
        <v>0</v>
      </c>
      <c r="BH218" s="163">
        <f>IF(N218="sníž. přenesená",J218,0)</f>
        <v>0</v>
      </c>
      <c r="BI218" s="163">
        <f>IF(N218="nulová",J218,0)</f>
        <v>0</v>
      </c>
      <c r="BJ218" s="18" t="s">
        <v>81</v>
      </c>
      <c r="BK218" s="163">
        <f>ROUND(I218*H218,2)</f>
        <v>0</v>
      </c>
      <c r="BL218" s="18" t="s">
        <v>147</v>
      </c>
      <c r="BM218" s="162" t="s">
        <v>1023</v>
      </c>
    </row>
    <row r="219" spans="1:65" s="2" customFormat="1" ht="39">
      <c r="A219" s="33"/>
      <c r="B219" s="34"/>
      <c r="C219" s="33"/>
      <c r="D219" s="164" t="s">
        <v>149</v>
      </c>
      <c r="E219" s="33"/>
      <c r="F219" s="165" t="s">
        <v>1024</v>
      </c>
      <c r="G219" s="33"/>
      <c r="H219" s="33"/>
      <c r="I219" s="166"/>
      <c r="J219" s="33"/>
      <c r="K219" s="33"/>
      <c r="L219" s="34"/>
      <c r="M219" s="167"/>
      <c r="N219" s="168"/>
      <c r="O219" s="59"/>
      <c r="P219" s="59"/>
      <c r="Q219" s="59"/>
      <c r="R219" s="59"/>
      <c r="S219" s="59"/>
      <c r="T219" s="60"/>
      <c r="U219" s="33"/>
      <c r="V219" s="33"/>
      <c r="W219" s="33"/>
      <c r="X219" s="33"/>
      <c r="Y219" s="33"/>
      <c r="Z219" s="33"/>
      <c r="AA219" s="33"/>
      <c r="AB219" s="33"/>
      <c r="AC219" s="33"/>
      <c r="AD219" s="33"/>
      <c r="AE219" s="33"/>
      <c r="AT219" s="18" t="s">
        <v>149</v>
      </c>
      <c r="AU219" s="18" t="s">
        <v>83</v>
      </c>
    </row>
    <row r="220" spans="1:65" s="13" customFormat="1" ht="11.25">
      <c r="B220" s="170"/>
      <c r="D220" s="164" t="s">
        <v>153</v>
      </c>
      <c r="E220" s="171" t="s">
        <v>1</v>
      </c>
      <c r="F220" s="172" t="s">
        <v>1025</v>
      </c>
      <c r="H220" s="173">
        <v>41</v>
      </c>
      <c r="I220" s="174"/>
      <c r="L220" s="170"/>
      <c r="M220" s="175"/>
      <c r="N220" s="176"/>
      <c r="O220" s="176"/>
      <c r="P220" s="176"/>
      <c r="Q220" s="176"/>
      <c r="R220" s="176"/>
      <c r="S220" s="176"/>
      <c r="T220" s="177"/>
      <c r="AT220" s="171" t="s">
        <v>153</v>
      </c>
      <c r="AU220" s="171" t="s">
        <v>83</v>
      </c>
      <c r="AV220" s="13" t="s">
        <v>83</v>
      </c>
      <c r="AW220" s="13" t="s">
        <v>32</v>
      </c>
      <c r="AX220" s="13" t="s">
        <v>75</v>
      </c>
      <c r="AY220" s="171" t="s">
        <v>141</v>
      </c>
    </row>
    <row r="221" spans="1:65" s="2" customFormat="1" ht="14.45" customHeight="1">
      <c r="A221" s="33"/>
      <c r="B221" s="150"/>
      <c r="C221" s="201" t="s">
        <v>312</v>
      </c>
      <c r="D221" s="201" t="s">
        <v>459</v>
      </c>
      <c r="E221" s="202" t="s">
        <v>1026</v>
      </c>
      <c r="F221" s="203" t="s">
        <v>1027</v>
      </c>
      <c r="G221" s="204" t="s">
        <v>263</v>
      </c>
      <c r="H221" s="205">
        <v>9.9</v>
      </c>
      <c r="I221" s="206"/>
      <c r="J221" s="207">
        <f>ROUND(I221*H221,2)</f>
        <v>0</v>
      </c>
      <c r="K221" s="203" t="s">
        <v>264</v>
      </c>
      <c r="L221" s="208"/>
      <c r="M221" s="209" t="s">
        <v>1</v>
      </c>
      <c r="N221" s="210" t="s">
        <v>40</v>
      </c>
      <c r="O221" s="59"/>
      <c r="P221" s="160">
        <f>O221*H221</f>
        <v>0</v>
      </c>
      <c r="Q221" s="160">
        <v>5.6120000000000003E-2</v>
      </c>
      <c r="R221" s="160">
        <f>Q221*H221</f>
        <v>0.55558800000000008</v>
      </c>
      <c r="S221" s="160">
        <v>0</v>
      </c>
      <c r="T221" s="161">
        <f>S221*H221</f>
        <v>0</v>
      </c>
      <c r="U221" s="33"/>
      <c r="V221" s="33"/>
      <c r="W221" s="33"/>
      <c r="X221" s="33"/>
      <c r="Y221" s="33"/>
      <c r="Z221" s="33"/>
      <c r="AA221" s="33"/>
      <c r="AB221" s="33"/>
      <c r="AC221" s="33"/>
      <c r="AD221" s="33"/>
      <c r="AE221" s="33"/>
      <c r="AR221" s="162" t="s">
        <v>185</v>
      </c>
      <c r="AT221" s="162" t="s">
        <v>459</v>
      </c>
      <c r="AU221" s="162" t="s">
        <v>83</v>
      </c>
      <c r="AY221" s="18" t="s">
        <v>141</v>
      </c>
      <c r="BE221" s="163">
        <f>IF(N221="základní",J221,0)</f>
        <v>0</v>
      </c>
      <c r="BF221" s="163">
        <f>IF(N221="snížená",J221,0)</f>
        <v>0</v>
      </c>
      <c r="BG221" s="163">
        <f>IF(N221="zákl. přenesená",J221,0)</f>
        <v>0</v>
      </c>
      <c r="BH221" s="163">
        <f>IF(N221="sníž. přenesená",J221,0)</f>
        <v>0</v>
      </c>
      <c r="BI221" s="163">
        <f>IF(N221="nulová",J221,0)</f>
        <v>0</v>
      </c>
      <c r="BJ221" s="18" t="s">
        <v>81</v>
      </c>
      <c r="BK221" s="163">
        <f>ROUND(I221*H221,2)</f>
        <v>0</v>
      </c>
      <c r="BL221" s="18" t="s">
        <v>147</v>
      </c>
      <c r="BM221" s="162" t="s">
        <v>1028</v>
      </c>
    </row>
    <row r="222" spans="1:65" s="2" customFormat="1" ht="11.25">
      <c r="A222" s="33"/>
      <c r="B222" s="34"/>
      <c r="C222" s="33"/>
      <c r="D222" s="164" t="s">
        <v>149</v>
      </c>
      <c r="E222" s="33"/>
      <c r="F222" s="165" t="s">
        <v>1027</v>
      </c>
      <c r="G222" s="33"/>
      <c r="H222" s="33"/>
      <c r="I222" s="166"/>
      <c r="J222" s="33"/>
      <c r="K222" s="33"/>
      <c r="L222" s="34"/>
      <c r="M222" s="167"/>
      <c r="N222" s="168"/>
      <c r="O222" s="59"/>
      <c r="P222" s="59"/>
      <c r="Q222" s="59"/>
      <c r="R222" s="59"/>
      <c r="S222" s="59"/>
      <c r="T222" s="60"/>
      <c r="U222" s="33"/>
      <c r="V222" s="33"/>
      <c r="W222" s="33"/>
      <c r="X222" s="33"/>
      <c r="Y222" s="33"/>
      <c r="Z222" s="33"/>
      <c r="AA222" s="33"/>
      <c r="AB222" s="33"/>
      <c r="AC222" s="33"/>
      <c r="AD222" s="33"/>
      <c r="AE222" s="33"/>
      <c r="AT222" s="18" t="s">
        <v>149</v>
      </c>
      <c r="AU222" s="18" t="s">
        <v>83</v>
      </c>
    </row>
    <row r="223" spans="1:65" s="13" customFormat="1" ht="11.25">
      <c r="B223" s="170"/>
      <c r="D223" s="164" t="s">
        <v>153</v>
      </c>
      <c r="E223" s="171" t="s">
        <v>1</v>
      </c>
      <c r="F223" s="172" t="s">
        <v>1029</v>
      </c>
      <c r="H223" s="173">
        <v>9.9</v>
      </c>
      <c r="I223" s="174"/>
      <c r="L223" s="170"/>
      <c r="M223" s="175"/>
      <c r="N223" s="176"/>
      <c r="O223" s="176"/>
      <c r="P223" s="176"/>
      <c r="Q223" s="176"/>
      <c r="R223" s="176"/>
      <c r="S223" s="176"/>
      <c r="T223" s="177"/>
      <c r="AT223" s="171" t="s">
        <v>153</v>
      </c>
      <c r="AU223" s="171" t="s">
        <v>83</v>
      </c>
      <c r="AV223" s="13" t="s">
        <v>83</v>
      </c>
      <c r="AW223" s="13" t="s">
        <v>32</v>
      </c>
      <c r="AX223" s="13" t="s">
        <v>81</v>
      </c>
      <c r="AY223" s="171" t="s">
        <v>141</v>
      </c>
    </row>
    <row r="224" spans="1:65" s="14" customFormat="1" ht="11.25">
      <c r="B224" s="178"/>
      <c r="D224" s="164" t="s">
        <v>153</v>
      </c>
      <c r="E224" s="179" t="s">
        <v>1</v>
      </c>
      <c r="F224" s="180" t="s">
        <v>1030</v>
      </c>
      <c r="H224" s="179" t="s">
        <v>1</v>
      </c>
      <c r="I224" s="181"/>
      <c r="L224" s="178"/>
      <c r="M224" s="182"/>
      <c r="N224" s="183"/>
      <c r="O224" s="183"/>
      <c r="P224" s="183"/>
      <c r="Q224" s="183"/>
      <c r="R224" s="183"/>
      <c r="S224" s="183"/>
      <c r="T224" s="184"/>
      <c r="AT224" s="179" t="s">
        <v>153</v>
      </c>
      <c r="AU224" s="179" t="s">
        <v>83</v>
      </c>
      <c r="AV224" s="14" t="s">
        <v>81</v>
      </c>
      <c r="AW224" s="14" t="s">
        <v>32</v>
      </c>
      <c r="AX224" s="14" t="s">
        <v>75</v>
      </c>
      <c r="AY224" s="179" t="s">
        <v>141</v>
      </c>
    </row>
    <row r="225" spans="1:65" s="2" customFormat="1" ht="14.45" customHeight="1">
      <c r="A225" s="33"/>
      <c r="B225" s="150"/>
      <c r="C225" s="201" t="s">
        <v>325</v>
      </c>
      <c r="D225" s="201" t="s">
        <v>459</v>
      </c>
      <c r="E225" s="202" t="s">
        <v>1031</v>
      </c>
      <c r="F225" s="203" t="s">
        <v>1032</v>
      </c>
      <c r="G225" s="204" t="s">
        <v>263</v>
      </c>
      <c r="H225" s="205">
        <v>2.4</v>
      </c>
      <c r="I225" s="206"/>
      <c r="J225" s="207">
        <f>ROUND(I225*H225,2)</f>
        <v>0</v>
      </c>
      <c r="K225" s="203" t="s">
        <v>264</v>
      </c>
      <c r="L225" s="208"/>
      <c r="M225" s="209" t="s">
        <v>1</v>
      </c>
      <c r="N225" s="210" t="s">
        <v>40</v>
      </c>
      <c r="O225" s="59"/>
      <c r="P225" s="160">
        <f>O225*H225</f>
        <v>0</v>
      </c>
      <c r="Q225" s="160">
        <v>0.08</v>
      </c>
      <c r="R225" s="160">
        <f>Q225*H225</f>
        <v>0.192</v>
      </c>
      <c r="S225" s="160">
        <v>0</v>
      </c>
      <c r="T225" s="161">
        <f>S225*H225</f>
        <v>0</v>
      </c>
      <c r="U225" s="33"/>
      <c r="V225" s="33"/>
      <c r="W225" s="33"/>
      <c r="X225" s="33"/>
      <c r="Y225" s="33"/>
      <c r="Z225" s="33"/>
      <c r="AA225" s="33"/>
      <c r="AB225" s="33"/>
      <c r="AC225" s="33"/>
      <c r="AD225" s="33"/>
      <c r="AE225" s="33"/>
      <c r="AR225" s="162" t="s">
        <v>185</v>
      </c>
      <c r="AT225" s="162" t="s">
        <v>459</v>
      </c>
      <c r="AU225" s="162" t="s">
        <v>83</v>
      </c>
      <c r="AY225" s="18" t="s">
        <v>141</v>
      </c>
      <c r="BE225" s="163">
        <f>IF(N225="základní",J225,0)</f>
        <v>0</v>
      </c>
      <c r="BF225" s="163">
        <f>IF(N225="snížená",J225,0)</f>
        <v>0</v>
      </c>
      <c r="BG225" s="163">
        <f>IF(N225="zákl. přenesená",J225,0)</f>
        <v>0</v>
      </c>
      <c r="BH225" s="163">
        <f>IF(N225="sníž. přenesená",J225,0)</f>
        <v>0</v>
      </c>
      <c r="BI225" s="163">
        <f>IF(N225="nulová",J225,0)</f>
        <v>0</v>
      </c>
      <c r="BJ225" s="18" t="s">
        <v>81</v>
      </c>
      <c r="BK225" s="163">
        <f>ROUND(I225*H225,2)</f>
        <v>0</v>
      </c>
      <c r="BL225" s="18" t="s">
        <v>147</v>
      </c>
      <c r="BM225" s="162" t="s">
        <v>1033</v>
      </c>
    </row>
    <row r="226" spans="1:65" s="2" customFormat="1" ht="11.25">
      <c r="A226" s="33"/>
      <c r="B226" s="34"/>
      <c r="C226" s="33"/>
      <c r="D226" s="164" t="s">
        <v>149</v>
      </c>
      <c r="E226" s="33"/>
      <c r="F226" s="165" t="s">
        <v>1032</v>
      </c>
      <c r="G226" s="33"/>
      <c r="H226" s="33"/>
      <c r="I226" s="166"/>
      <c r="J226" s="33"/>
      <c r="K226" s="33"/>
      <c r="L226" s="34"/>
      <c r="M226" s="167"/>
      <c r="N226" s="168"/>
      <c r="O226" s="59"/>
      <c r="P226" s="59"/>
      <c r="Q226" s="59"/>
      <c r="R226" s="59"/>
      <c r="S226" s="59"/>
      <c r="T226" s="60"/>
      <c r="U226" s="33"/>
      <c r="V226" s="33"/>
      <c r="W226" s="33"/>
      <c r="X226" s="33"/>
      <c r="Y226" s="33"/>
      <c r="Z226" s="33"/>
      <c r="AA226" s="33"/>
      <c r="AB226" s="33"/>
      <c r="AC226" s="33"/>
      <c r="AD226" s="33"/>
      <c r="AE226" s="33"/>
      <c r="AT226" s="18" t="s">
        <v>149</v>
      </c>
      <c r="AU226" s="18" t="s">
        <v>83</v>
      </c>
    </row>
    <row r="227" spans="1:65" s="13" customFormat="1" ht="11.25">
      <c r="B227" s="170"/>
      <c r="D227" s="164" t="s">
        <v>153</v>
      </c>
      <c r="E227" s="171" t="s">
        <v>1</v>
      </c>
      <c r="F227" s="172" t="s">
        <v>1034</v>
      </c>
      <c r="H227" s="173">
        <v>2.4</v>
      </c>
      <c r="I227" s="174"/>
      <c r="L227" s="170"/>
      <c r="M227" s="175"/>
      <c r="N227" s="176"/>
      <c r="O227" s="176"/>
      <c r="P227" s="176"/>
      <c r="Q227" s="176"/>
      <c r="R227" s="176"/>
      <c r="S227" s="176"/>
      <c r="T227" s="177"/>
      <c r="AT227" s="171" t="s">
        <v>153</v>
      </c>
      <c r="AU227" s="171" t="s">
        <v>83</v>
      </c>
      <c r="AV227" s="13" t="s">
        <v>83</v>
      </c>
      <c r="AW227" s="13" t="s">
        <v>32</v>
      </c>
      <c r="AX227" s="13" t="s">
        <v>81</v>
      </c>
      <c r="AY227" s="171" t="s">
        <v>141</v>
      </c>
    </row>
    <row r="228" spans="1:65" s="14" customFormat="1" ht="11.25">
      <c r="B228" s="178"/>
      <c r="D228" s="164" t="s">
        <v>153</v>
      </c>
      <c r="E228" s="179" t="s">
        <v>1</v>
      </c>
      <c r="F228" s="180" t="s">
        <v>1030</v>
      </c>
      <c r="H228" s="179" t="s">
        <v>1</v>
      </c>
      <c r="I228" s="181"/>
      <c r="L228" s="178"/>
      <c r="M228" s="182"/>
      <c r="N228" s="183"/>
      <c r="O228" s="183"/>
      <c r="P228" s="183"/>
      <c r="Q228" s="183"/>
      <c r="R228" s="183"/>
      <c r="S228" s="183"/>
      <c r="T228" s="184"/>
      <c r="AT228" s="179" t="s">
        <v>153</v>
      </c>
      <c r="AU228" s="179" t="s">
        <v>83</v>
      </c>
      <c r="AV228" s="14" t="s">
        <v>81</v>
      </c>
      <c r="AW228" s="14" t="s">
        <v>32</v>
      </c>
      <c r="AX228" s="14" t="s">
        <v>75</v>
      </c>
      <c r="AY228" s="179" t="s">
        <v>141</v>
      </c>
    </row>
    <row r="229" spans="1:65" s="2" customFormat="1" ht="14.45" customHeight="1">
      <c r="A229" s="33"/>
      <c r="B229" s="150"/>
      <c r="C229" s="151" t="s">
        <v>332</v>
      </c>
      <c r="D229" s="151" t="s">
        <v>143</v>
      </c>
      <c r="E229" s="152" t="s">
        <v>827</v>
      </c>
      <c r="F229" s="153" t="s">
        <v>828</v>
      </c>
      <c r="G229" s="154" t="s">
        <v>263</v>
      </c>
      <c r="H229" s="155">
        <v>12</v>
      </c>
      <c r="I229" s="156"/>
      <c r="J229" s="157">
        <f>ROUND(I229*H229,2)</f>
        <v>0</v>
      </c>
      <c r="K229" s="153" t="s">
        <v>264</v>
      </c>
      <c r="L229" s="34"/>
      <c r="M229" s="158" t="s">
        <v>1</v>
      </c>
      <c r="N229" s="159" t="s">
        <v>40</v>
      </c>
      <c r="O229" s="59"/>
      <c r="P229" s="160">
        <f>O229*H229</f>
        <v>0</v>
      </c>
      <c r="Q229" s="160">
        <v>0</v>
      </c>
      <c r="R229" s="160">
        <f>Q229*H229</f>
        <v>0</v>
      </c>
      <c r="S229" s="160">
        <v>0</v>
      </c>
      <c r="T229" s="161">
        <f>S229*H229</f>
        <v>0</v>
      </c>
      <c r="U229" s="33"/>
      <c r="V229" s="33"/>
      <c r="W229" s="33"/>
      <c r="X229" s="33"/>
      <c r="Y229" s="33"/>
      <c r="Z229" s="33"/>
      <c r="AA229" s="33"/>
      <c r="AB229" s="33"/>
      <c r="AC229" s="33"/>
      <c r="AD229" s="33"/>
      <c r="AE229" s="33"/>
      <c r="AR229" s="162" t="s">
        <v>147</v>
      </c>
      <c r="AT229" s="162" t="s">
        <v>143</v>
      </c>
      <c r="AU229" s="162" t="s">
        <v>83</v>
      </c>
      <c r="AY229" s="18" t="s">
        <v>141</v>
      </c>
      <c r="BE229" s="163">
        <f>IF(N229="základní",J229,0)</f>
        <v>0</v>
      </c>
      <c r="BF229" s="163">
        <f>IF(N229="snížená",J229,0)</f>
        <v>0</v>
      </c>
      <c r="BG229" s="163">
        <f>IF(N229="zákl. přenesená",J229,0)</f>
        <v>0</v>
      </c>
      <c r="BH229" s="163">
        <f>IF(N229="sníž. přenesená",J229,0)</f>
        <v>0</v>
      </c>
      <c r="BI229" s="163">
        <f>IF(N229="nulová",J229,0)</f>
        <v>0</v>
      </c>
      <c r="BJ229" s="18" t="s">
        <v>81</v>
      </c>
      <c r="BK229" s="163">
        <f>ROUND(I229*H229,2)</f>
        <v>0</v>
      </c>
      <c r="BL229" s="18" t="s">
        <v>147</v>
      </c>
      <c r="BM229" s="162" t="s">
        <v>1035</v>
      </c>
    </row>
    <row r="230" spans="1:65" s="2" customFormat="1" ht="19.5">
      <c r="A230" s="33"/>
      <c r="B230" s="34"/>
      <c r="C230" s="33"/>
      <c r="D230" s="164" t="s">
        <v>149</v>
      </c>
      <c r="E230" s="33"/>
      <c r="F230" s="165" t="s">
        <v>1036</v>
      </c>
      <c r="G230" s="33"/>
      <c r="H230" s="33"/>
      <c r="I230" s="166"/>
      <c r="J230" s="33"/>
      <c r="K230" s="33"/>
      <c r="L230" s="34"/>
      <c r="M230" s="167"/>
      <c r="N230" s="168"/>
      <c r="O230" s="59"/>
      <c r="P230" s="59"/>
      <c r="Q230" s="59"/>
      <c r="R230" s="59"/>
      <c r="S230" s="59"/>
      <c r="T230" s="60"/>
      <c r="U230" s="33"/>
      <c r="V230" s="33"/>
      <c r="W230" s="33"/>
      <c r="X230" s="33"/>
      <c r="Y230" s="33"/>
      <c r="Z230" s="33"/>
      <c r="AA230" s="33"/>
      <c r="AB230" s="33"/>
      <c r="AC230" s="33"/>
      <c r="AD230" s="33"/>
      <c r="AE230" s="33"/>
      <c r="AT230" s="18" t="s">
        <v>149</v>
      </c>
      <c r="AU230" s="18" t="s">
        <v>83</v>
      </c>
    </row>
    <row r="231" spans="1:65" s="2" customFormat="1" ht="14.45" customHeight="1">
      <c r="A231" s="33"/>
      <c r="B231" s="150"/>
      <c r="C231" s="151" t="s">
        <v>337</v>
      </c>
      <c r="D231" s="151" t="s">
        <v>143</v>
      </c>
      <c r="E231" s="152" t="s">
        <v>1037</v>
      </c>
      <c r="F231" s="153" t="s">
        <v>1038</v>
      </c>
      <c r="G231" s="154" t="s">
        <v>263</v>
      </c>
      <c r="H231" s="155">
        <v>10</v>
      </c>
      <c r="I231" s="156"/>
      <c r="J231" s="157">
        <f>ROUND(I231*H231,2)</f>
        <v>0</v>
      </c>
      <c r="K231" s="153" t="s">
        <v>264</v>
      </c>
      <c r="L231" s="34"/>
      <c r="M231" s="158" t="s">
        <v>1</v>
      </c>
      <c r="N231" s="159" t="s">
        <v>40</v>
      </c>
      <c r="O231" s="59"/>
      <c r="P231" s="160">
        <f>O231*H231</f>
        <v>0</v>
      </c>
      <c r="Q231" s="160">
        <v>3.0000000000000001E-5</v>
      </c>
      <c r="R231" s="160">
        <f>Q231*H231</f>
        <v>3.0000000000000003E-4</v>
      </c>
      <c r="S231" s="160">
        <v>0</v>
      </c>
      <c r="T231" s="161">
        <f>S231*H231</f>
        <v>0</v>
      </c>
      <c r="U231" s="33"/>
      <c r="V231" s="33"/>
      <c r="W231" s="33"/>
      <c r="X231" s="33"/>
      <c r="Y231" s="33"/>
      <c r="Z231" s="33"/>
      <c r="AA231" s="33"/>
      <c r="AB231" s="33"/>
      <c r="AC231" s="33"/>
      <c r="AD231" s="33"/>
      <c r="AE231" s="33"/>
      <c r="AR231" s="162" t="s">
        <v>147</v>
      </c>
      <c r="AT231" s="162" t="s">
        <v>143</v>
      </c>
      <c r="AU231" s="162" t="s">
        <v>83</v>
      </c>
      <c r="AY231" s="18" t="s">
        <v>141</v>
      </c>
      <c r="BE231" s="163">
        <f>IF(N231="základní",J231,0)</f>
        <v>0</v>
      </c>
      <c r="BF231" s="163">
        <f>IF(N231="snížená",J231,0)</f>
        <v>0</v>
      </c>
      <c r="BG231" s="163">
        <f>IF(N231="zákl. přenesená",J231,0)</f>
        <v>0</v>
      </c>
      <c r="BH231" s="163">
        <f>IF(N231="sníž. přenesená",J231,0)</f>
        <v>0</v>
      </c>
      <c r="BI231" s="163">
        <f>IF(N231="nulová",J231,0)</f>
        <v>0</v>
      </c>
      <c r="BJ231" s="18" t="s">
        <v>81</v>
      </c>
      <c r="BK231" s="163">
        <f>ROUND(I231*H231,2)</f>
        <v>0</v>
      </c>
      <c r="BL231" s="18" t="s">
        <v>147</v>
      </c>
      <c r="BM231" s="162" t="s">
        <v>1039</v>
      </c>
    </row>
    <row r="232" spans="1:65" s="2" customFormat="1" ht="19.5">
      <c r="A232" s="33"/>
      <c r="B232" s="34"/>
      <c r="C232" s="33"/>
      <c r="D232" s="164" t="s">
        <v>149</v>
      </c>
      <c r="E232" s="33"/>
      <c r="F232" s="165" t="s">
        <v>1040</v>
      </c>
      <c r="G232" s="33"/>
      <c r="H232" s="33"/>
      <c r="I232" s="166"/>
      <c r="J232" s="33"/>
      <c r="K232" s="33"/>
      <c r="L232" s="34"/>
      <c r="M232" s="167"/>
      <c r="N232" s="168"/>
      <c r="O232" s="59"/>
      <c r="P232" s="59"/>
      <c r="Q232" s="59"/>
      <c r="R232" s="59"/>
      <c r="S232" s="59"/>
      <c r="T232" s="60"/>
      <c r="U232" s="33"/>
      <c r="V232" s="33"/>
      <c r="W232" s="33"/>
      <c r="X232" s="33"/>
      <c r="Y232" s="33"/>
      <c r="Z232" s="33"/>
      <c r="AA232" s="33"/>
      <c r="AB232" s="33"/>
      <c r="AC232" s="33"/>
      <c r="AD232" s="33"/>
      <c r="AE232" s="33"/>
      <c r="AT232" s="18" t="s">
        <v>149</v>
      </c>
      <c r="AU232" s="18" t="s">
        <v>83</v>
      </c>
    </row>
    <row r="233" spans="1:65" s="2" customFormat="1" ht="14.45" customHeight="1">
      <c r="A233" s="33"/>
      <c r="B233" s="150"/>
      <c r="C233" s="151" t="s">
        <v>354</v>
      </c>
      <c r="D233" s="151" t="s">
        <v>143</v>
      </c>
      <c r="E233" s="152" t="s">
        <v>869</v>
      </c>
      <c r="F233" s="153" t="s">
        <v>870</v>
      </c>
      <c r="G233" s="154" t="s">
        <v>438</v>
      </c>
      <c r="H233" s="155">
        <v>6.3360000000000003</v>
      </c>
      <c r="I233" s="156"/>
      <c r="J233" s="157">
        <f>ROUND(I233*H233,2)</f>
        <v>0</v>
      </c>
      <c r="K233" s="153" t="s">
        <v>264</v>
      </c>
      <c r="L233" s="34"/>
      <c r="M233" s="158" t="s">
        <v>1</v>
      </c>
      <c r="N233" s="159" t="s">
        <v>40</v>
      </c>
      <c r="O233" s="59"/>
      <c r="P233" s="160">
        <f>O233*H233</f>
        <v>0</v>
      </c>
      <c r="Q233" s="160">
        <v>0</v>
      </c>
      <c r="R233" s="160">
        <f>Q233*H233</f>
        <v>0</v>
      </c>
      <c r="S233" s="160">
        <v>0</v>
      </c>
      <c r="T233" s="161">
        <f>S233*H233</f>
        <v>0</v>
      </c>
      <c r="U233" s="33"/>
      <c r="V233" s="33"/>
      <c r="W233" s="33"/>
      <c r="X233" s="33"/>
      <c r="Y233" s="33"/>
      <c r="Z233" s="33"/>
      <c r="AA233" s="33"/>
      <c r="AB233" s="33"/>
      <c r="AC233" s="33"/>
      <c r="AD233" s="33"/>
      <c r="AE233" s="33"/>
      <c r="AR233" s="162" t="s">
        <v>147</v>
      </c>
      <c r="AT233" s="162" t="s">
        <v>143</v>
      </c>
      <c r="AU233" s="162" t="s">
        <v>83</v>
      </c>
      <c r="AY233" s="18" t="s">
        <v>141</v>
      </c>
      <c r="BE233" s="163">
        <f>IF(N233="základní",J233,0)</f>
        <v>0</v>
      </c>
      <c r="BF233" s="163">
        <f>IF(N233="snížená",J233,0)</f>
        <v>0</v>
      </c>
      <c r="BG233" s="163">
        <f>IF(N233="zákl. přenesená",J233,0)</f>
        <v>0</v>
      </c>
      <c r="BH233" s="163">
        <f>IF(N233="sníž. přenesená",J233,0)</f>
        <v>0</v>
      </c>
      <c r="BI233" s="163">
        <f>IF(N233="nulová",J233,0)</f>
        <v>0</v>
      </c>
      <c r="BJ233" s="18" t="s">
        <v>81</v>
      </c>
      <c r="BK233" s="163">
        <f>ROUND(I233*H233,2)</f>
        <v>0</v>
      </c>
      <c r="BL233" s="18" t="s">
        <v>147</v>
      </c>
      <c r="BM233" s="162" t="s">
        <v>1041</v>
      </c>
    </row>
    <row r="234" spans="1:65" s="2" customFormat="1" ht="19.5">
      <c r="A234" s="33"/>
      <c r="B234" s="34"/>
      <c r="C234" s="33"/>
      <c r="D234" s="164" t="s">
        <v>149</v>
      </c>
      <c r="E234" s="33"/>
      <c r="F234" s="165" t="s">
        <v>1042</v>
      </c>
      <c r="G234" s="33"/>
      <c r="H234" s="33"/>
      <c r="I234" s="166"/>
      <c r="J234" s="33"/>
      <c r="K234" s="33"/>
      <c r="L234" s="34"/>
      <c r="M234" s="167"/>
      <c r="N234" s="168"/>
      <c r="O234" s="59"/>
      <c r="P234" s="59"/>
      <c r="Q234" s="59"/>
      <c r="R234" s="59"/>
      <c r="S234" s="59"/>
      <c r="T234" s="60"/>
      <c r="U234" s="33"/>
      <c r="V234" s="33"/>
      <c r="W234" s="33"/>
      <c r="X234" s="33"/>
      <c r="Y234" s="33"/>
      <c r="Z234" s="33"/>
      <c r="AA234" s="33"/>
      <c r="AB234" s="33"/>
      <c r="AC234" s="33"/>
      <c r="AD234" s="33"/>
      <c r="AE234" s="33"/>
      <c r="AT234" s="18" t="s">
        <v>149</v>
      </c>
      <c r="AU234" s="18" t="s">
        <v>83</v>
      </c>
    </row>
    <row r="235" spans="1:65" s="2" customFormat="1" ht="24.2" customHeight="1">
      <c r="A235" s="33"/>
      <c r="B235" s="150"/>
      <c r="C235" s="151" t="s">
        <v>359</v>
      </c>
      <c r="D235" s="151" t="s">
        <v>143</v>
      </c>
      <c r="E235" s="152" t="s">
        <v>874</v>
      </c>
      <c r="F235" s="153" t="s">
        <v>875</v>
      </c>
      <c r="G235" s="154" t="s">
        <v>438</v>
      </c>
      <c r="H235" s="155">
        <v>88.703999999999994</v>
      </c>
      <c r="I235" s="156"/>
      <c r="J235" s="157">
        <f>ROUND(I235*H235,2)</f>
        <v>0</v>
      </c>
      <c r="K235" s="153" t="s">
        <v>264</v>
      </c>
      <c r="L235" s="34"/>
      <c r="M235" s="158" t="s">
        <v>1</v>
      </c>
      <c r="N235" s="159" t="s">
        <v>40</v>
      </c>
      <c r="O235" s="59"/>
      <c r="P235" s="160">
        <f>O235*H235</f>
        <v>0</v>
      </c>
      <c r="Q235" s="160">
        <v>0</v>
      </c>
      <c r="R235" s="160">
        <f>Q235*H235</f>
        <v>0</v>
      </c>
      <c r="S235" s="160">
        <v>0</v>
      </c>
      <c r="T235" s="161">
        <f>S235*H235</f>
        <v>0</v>
      </c>
      <c r="U235" s="33"/>
      <c r="V235" s="33"/>
      <c r="W235" s="33"/>
      <c r="X235" s="33"/>
      <c r="Y235" s="33"/>
      <c r="Z235" s="33"/>
      <c r="AA235" s="33"/>
      <c r="AB235" s="33"/>
      <c r="AC235" s="33"/>
      <c r="AD235" s="33"/>
      <c r="AE235" s="33"/>
      <c r="AR235" s="162" t="s">
        <v>147</v>
      </c>
      <c r="AT235" s="162" t="s">
        <v>143</v>
      </c>
      <c r="AU235" s="162" t="s">
        <v>83</v>
      </c>
      <c r="AY235" s="18" t="s">
        <v>141</v>
      </c>
      <c r="BE235" s="163">
        <f>IF(N235="základní",J235,0)</f>
        <v>0</v>
      </c>
      <c r="BF235" s="163">
        <f>IF(N235="snížená",J235,0)</f>
        <v>0</v>
      </c>
      <c r="BG235" s="163">
        <f>IF(N235="zákl. přenesená",J235,0)</f>
        <v>0</v>
      </c>
      <c r="BH235" s="163">
        <f>IF(N235="sníž. přenesená",J235,0)</f>
        <v>0</v>
      </c>
      <c r="BI235" s="163">
        <f>IF(N235="nulová",J235,0)</f>
        <v>0</v>
      </c>
      <c r="BJ235" s="18" t="s">
        <v>81</v>
      </c>
      <c r="BK235" s="163">
        <f>ROUND(I235*H235,2)</f>
        <v>0</v>
      </c>
      <c r="BL235" s="18" t="s">
        <v>147</v>
      </c>
      <c r="BM235" s="162" t="s">
        <v>1043</v>
      </c>
    </row>
    <row r="236" spans="1:65" s="2" customFormat="1" ht="29.25">
      <c r="A236" s="33"/>
      <c r="B236" s="34"/>
      <c r="C236" s="33"/>
      <c r="D236" s="164" t="s">
        <v>149</v>
      </c>
      <c r="E236" s="33"/>
      <c r="F236" s="165" t="s">
        <v>1044</v>
      </c>
      <c r="G236" s="33"/>
      <c r="H236" s="33"/>
      <c r="I236" s="166"/>
      <c r="J236" s="33"/>
      <c r="K236" s="33"/>
      <c r="L236" s="34"/>
      <c r="M236" s="167"/>
      <c r="N236" s="168"/>
      <c r="O236" s="59"/>
      <c r="P236" s="59"/>
      <c r="Q236" s="59"/>
      <c r="R236" s="59"/>
      <c r="S236" s="59"/>
      <c r="T236" s="60"/>
      <c r="U236" s="33"/>
      <c r="V236" s="33"/>
      <c r="W236" s="33"/>
      <c r="X236" s="33"/>
      <c r="Y236" s="33"/>
      <c r="Z236" s="33"/>
      <c r="AA236" s="33"/>
      <c r="AB236" s="33"/>
      <c r="AC236" s="33"/>
      <c r="AD236" s="33"/>
      <c r="AE236" s="33"/>
      <c r="AT236" s="18" t="s">
        <v>149</v>
      </c>
      <c r="AU236" s="18" t="s">
        <v>83</v>
      </c>
    </row>
    <row r="237" spans="1:65" s="13" customFormat="1" ht="11.25">
      <c r="B237" s="170"/>
      <c r="D237" s="164" t="s">
        <v>153</v>
      </c>
      <c r="E237" s="171" t="s">
        <v>1</v>
      </c>
      <c r="F237" s="172" t="s">
        <v>1045</v>
      </c>
      <c r="H237" s="173">
        <v>88.703999999999994</v>
      </c>
      <c r="I237" s="174"/>
      <c r="L237" s="170"/>
      <c r="M237" s="175"/>
      <c r="N237" s="176"/>
      <c r="O237" s="176"/>
      <c r="P237" s="176"/>
      <c r="Q237" s="176"/>
      <c r="R237" s="176"/>
      <c r="S237" s="176"/>
      <c r="T237" s="177"/>
      <c r="AT237" s="171" t="s">
        <v>153</v>
      </c>
      <c r="AU237" s="171" t="s">
        <v>83</v>
      </c>
      <c r="AV237" s="13" t="s">
        <v>83</v>
      </c>
      <c r="AW237" s="13" t="s">
        <v>32</v>
      </c>
      <c r="AX237" s="13" t="s">
        <v>75</v>
      </c>
      <c r="AY237" s="171" t="s">
        <v>141</v>
      </c>
    </row>
    <row r="238" spans="1:65" s="12" customFormat="1" ht="22.9" customHeight="1">
      <c r="B238" s="137"/>
      <c r="D238" s="138" t="s">
        <v>74</v>
      </c>
      <c r="E238" s="148" t="s">
        <v>893</v>
      </c>
      <c r="F238" s="148" t="s">
        <v>894</v>
      </c>
      <c r="I238" s="140"/>
      <c r="J238" s="149">
        <f>BK238</f>
        <v>0</v>
      </c>
      <c r="L238" s="137"/>
      <c r="M238" s="142"/>
      <c r="N238" s="143"/>
      <c r="O238" s="143"/>
      <c r="P238" s="144">
        <f>SUM(P239:P240)</f>
        <v>0</v>
      </c>
      <c r="Q238" s="143"/>
      <c r="R238" s="144">
        <f>SUM(R239:R240)</f>
        <v>0</v>
      </c>
      <c r="S238" s="143"/>
      <c r="T238" s="145">
        <f>SUM(T239:T240)</f>
        <v>0</v>
      </c>
      <c r="AR238" s="138" t="s">
        <v>81</v>
      </c>
      <c r="AT238" s="146" t="s">
        <v>74</v>
      </c>
      <c r="AU238" s="146" t="s">
        <v>81</v>
      </c>
      <c r="AY238" s="138" t="s">
        <v>141</v>
      </c>
      <c r="BK238" s="147">
        <f>SUM(BK239:BK240)</f>
        <v>0</v>
      </c>
    </row>
    <row r="239" spans="1:65" s="2" customFormat="1" ht="24.2" customHeight="1">
      <c r="A239" s="33"/>
      <c r="B239" s="150"/>
      <c r="C239" s="151" t="s">
        <v>366</v>
      </c>
      <c r="D239" s="151" t="s">
        <v>143</v>
      </c>
      <c r="E239" s="152" t="s">
        <v>1046</v>
      </c>
      <c r="F239" s="153" t="s">
        <v>1047</v>
      </c>
      <c r="G239" s="154" t="s">
        <v>438</v>
      </c>
      <c r="H239" s="155">
        <v>11.877000000000001</v>
      </c>
      <c r="I239" s="156"/>
      <c r="J239" s="157">
        <f>ROUND(I239*H239,2)</f>
        <v>0</v>
      </c>
      <c r="K239" s="153" t="s">
        <v>264</v>
      </c>
      <c r="L239" s="34"/>
      <c r="M239" s="158" t="s">
        <v>1</v>
      </c>
      <c r="N239" s="159" t="s">
        <v>40</v>
      </c>
      <c r="O239" s="59"/>
      <c r="P239" s="160">
        <f>O239*H239</f>
        <v>0</v>
      </c>
      <c r="Q239" s="160">
        <v>0</v>
      </c>
      <c r="R239" s="160">
        <f>Q239*H239</f>
        <v>0</v>
      </c>
      <c r="S239" s="160">
        <v>0</v>
      </c>
      <c r="T239" s="161">
        <f>S239*H239</f>
        <v>0</v>
      </c>
      <c r="U239" s="33"/>
      <c r="V239" s="33"/>
      <c r="W239" s="33"/>
      <c r="X239" s="33"/>
      <c r="Y239" s="33"/>
      <c r="Z239" s="33"/>
      <c r="AA239" s="33"/>
      <c r="AB239" s="33"/>
      <c r="AC239" s="33"/>
      <c r="AD239" s="33"/>
      <c r="AE239" s="33"/>
      <c r="AR239" s="162" t="s">
        <v>147</v>
      </c>
      <c r="AT239" s="162" t="s">
        <v>143</v>
      </c>
      <c r="AU239" s="162" t="s">
        <v>83</v>
      </c>
      <c r="AY239" s="18" t="s">
        <v>141</v>
      </c>
      <c r="BE239" s="163">
        <f>IF(N239="základní",J239,0)</f>
        <v>0</v>
      </c>
      <c r="BF239" s="163">
        <f>IF(N239="snížená",J239,0)</f>
        <v>0</v>
      </c>
      <c r="BG239" s="163">
        <f>IF(N239="zákl. přenesená",J239,0)</f>
        <v>0</v>
      </c>
      <c r="BH239" s="163">
        <f>IF(N239="sníž. přenesená",J239,0)</f>
        <v>0</v>
      </c>
      <c r="BI239" s="163">
        <f>IF(N239="nulová",J239,0)</f>
        <v>0</v>
      </c>
      <c r="BJ239" s="18" t="s">
        <v>81</v>
      </c>
      <c r="BK239" s="163">
        <f>ROUND(I239*H239,2)</f>
        <v>0</v>
      </c>
      <c r="BL239" s="18" t="s">
        <v>147</v>
      </c>
      <c r="BM239" s="162" t="s">
        <v>1048</v>
      </c>
    </row>
    <row r="240" spans="1:65" s="2" customFormat="1" ht="29.25">
      <c r="A240" s="33"/>
      <c r="B240" s="34"/>
      <c r="C240" s="33"/>
      <c r="D240" s="164" t="s">
        <v>149</v>
      </c>
      <c r="E240" s="33"/>
      <c r="F240" s="165" t="s">
        <v>1049</v>
      </c>
      <c r="G240" s="33"/>
      <c r="H240" s="33"/>
      <c r="I240" s="166"/>
      <c r="J240" s="33"/>
      <c r="K240" s="33"/>
      <c r="L240" s="34"/>
      <c r="M240" s="211"/>
      <c r="N240" s="212"/>
      <c r="O240" s="213"/>
      <c r="P240" s="213"/>
      <c r="Q240" s="213"/>
      <c r="R240" s="213"/>
      <c r="S240" s="213"/>
      <c r="T240" s="214"/>
      <c r="U240" s="33"/>
      <c r="V240" s="33"/>
      <c r="W240" s="33"/>
      <c r="X240" s="33"/>
      <c r="Y240" s="33"/>
      <c r="Z240" s="33"/>
      <c r="AA240" s="33"/>
      <c r="AB240" s="33"/>
      <c r="AC240" s="33"/>
      <c r="AD240" s="33"/>
      <c r="AE240" s="33"/>
      <c r="AT240" s="18" t="s">
        <v>149</v>
      </c>
      <c r="AU240" s="18" t="s">
        <v>83</v>
      </c>
    </row>
    <row r="241" spans="1:31" s="2" customFormat="1" ht="6.95" customHeight="1">
      <c r="A241" s="33"/>
      <c r="B241" s="48"/>
      <c r="C241" s="49"/>
      <c r="D241" s="49"/>
      <c r="E241" s="49"/>
      <c r="F241" s="49"/>
      <c r="G241" s="49"/>
      <c r="H241" s="49"/>
      <c r="I241" s="49"/>
      <c r="J241" s="49"/>
      <c r="K241" s="49"/>
      <c r="L241" s="34"/>
      <c r="M241" s="33"/>
      <c r="O241" s="33"/>
      <c r="P241" s="33"/>
      <c r="Q241" s="33"/>
      <c r="R241" s="33"/>
      <c r="S241" s="33"/>
      <c r="T241" s="33"/>
      <c r="U241" s="33"/>
      <c r="V241" s="33"/>
      <c r="W241" s="33"/>
      <c r="X241" s="33"/>
      <c r="Y241" s="33"/>
      <c r="Z241" s="33"/>
      <c r="AA241" s="33"/>
      <c r="AB241" s="33"/>
      <c r="AC241" s="33"/>
      <c r="AD241" s="33"/>
      <c r="AE241" s="33"/>
    </row>
  </sheetData>
  <autoFilter ref="C128:K240" xr:uid="{00000000-0009-0000-0000-000002000000}"/>
  <mergeCells count="15">
    <mergeCell ref="E115:H115"/>
    <mergeCell ref="E119:H119"/>
    <mergeCell ref="E117:H117"/>
    <mergeCell ref="E121:H121"/>
    <mergeCell ref="L2:V2"/>
    <mergeCell ref="E31:H31"/>
    <mergeCell ref="E84:H84"/>
    <mergeCell ref="E88:H88"/>
    <mergeCell ref="E86:H86"/>
    <mergeCell ref="E90:H90"/>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BM292"/>
  <sheetViews>
    <sheetView showGridLines="0" workbookViewId="0">
      <selection activeCell="J43" sqref="J43"/>
    </sheetView>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61" t="s">
        <v>5</v>
      </c>
      <c r="M2" s="246"/>
      <c r="N2" s="246"/>
      <c r="O2" s="246"/>
      <c r="P2" s="246"/>
      <c r="Q2" s="246"/>
      <c r="R2" s="246"/>
      <c r="S2" s="246"/>
      <c r="T2" s="246"/>
      <c r="U2" s="246"/>
      <c r="V2" s="246"/>
      <c r="AT2" s="18" t="s">
        <v>98</v>
      </c>
    </row>
    <row r="3" spans="1:46" s="1" customFormat="1" ht="6.95" customHeight="1">
      <c r="B3" s="19"/>
      <c r="C3" s="20"/>
      <c r="D3" s="20"/>
      <c r="E3" s="20"/>
      <c r="F3" s="20"/>
      <c r="G3" s="20"/>
      <c r="H3" s="20"/>
      <c r="I3" s="20"/>
      <c r="J3" s="20"/>
      <c r="K3" s="20"/>
      <c r="L3" s="21"/>
      <c r="AT3" s="18" t="s">
        <v>83</v>
      </c>
    </row>
    <row r="4" spans="1:46" s="1" customFormat="1" ht="24.95" customHeight="1">
      <c r="B4" s="21"/>
      <c r="D4" s="22" t="s">
        <v>102</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2" t="str">
        <f>'Rekapitulace stavby'!K6</f>
        <v>Brno, Babická - výstavba splaškové kanalizace II. a III.Etapa</v>
      </c>
      <c r="F7" s="263"/>
      <c r="G7" s="263"/>
      <c r="H7" s="263"/>
      <c r="L7" s="21"/>
    </row>
    <row r="8" spans="1:46" s="1" customFormat="1" ht="12" customHeight="1">
      <c r="B8" s="21"/>
      <c r="D8" s="28" t="s">
        <v>103</v>
      </c>
      <c r="L8" s="21"/>
    </row>
    <row r="9" spans="1:46" s="2" customFormat="1" ht="16.5" customHeight="1">
      <c r="A9" s="33"/>
      <c r="B9" s="34"/>
      <c r="C9" s="33"/>
      <c r="D9" s="33"/>
      <c r="E9" s="262" t="s">
        <v>104</v>
      </c>
      <c r="F9" s="265"/>
      <c r="G9" s="265"/>
      <c r="H9" s="265"/>
      <c r="I9" s="33"/>
      <c r="J9" s="33"/>
      <c r="K9" s="33"/>
      <c r="L9" s="43"/>
      <c r="S9" s="33"/>
      <c r="T9" s="33"/>
      <c r="U9" s="33"/>
      <c r="V9" s="33"/>
      <c r="W9" s="33"/>
      <c r="X9" s="33"/>
      <c r="Y9" s="33"/>
      <c r="Z9" s="33"/>
      <c r="AA9" s="33"/>
      <c r="AB9" s="33"/>
      <c r="AC9" s="33"/>
      <c r="AD9" s="33"/>
      <c r="AE9" s="33"/>
    </row>
    <row r="10" spans="1:46" s="2" customFormat="1" ht="12" customHeight="1">
      <c r="A10" s="33"/>
      <c r="B10" s="34"/>
      <c r="C10" s="33"/>
      <c r="D10" s="28" t="s">
        <v>105</v>
      </c>
      <c r="E10" s="33"/>
      <c r="F10" s="33"/>
      <c r="G10" s="33"/>
      <c r="H10" s="33"/>
      <c r="I10" s="33"/>
      <c r="J10" s="33"/>
      <c r="K10" s="33"/>
      <c r="L10" s="43"/>
      <c r="S10" s="33"/>
      <c r="T10" s="33"/>
      <c r="U10" s="33"/>
      <c r="V10" s="33"/>
      <c r="W10" s="33"/>
      <c r="X10" s="33"/>
      <c r="Y10" s="33"/>
      <c r="Z10" s="33"/>
      <c r="AA10" s="33"/>
      <c r="AB10" s="33"/>
      <c r="AC10" s="33"/>
      <c r="AD10" s="33"/>
      <c r="AE10" s="33"/>
    </row>
    <row r="11" spans="1:46" s="2" customFormat="1" ht="16.5" customHeight="1">
      <c r="A11" s="33"/>
      <c r="B11" s="34"/>
      <c r="C11" s="33"/>
      <c r="D11" s="33"/>
      <c r="E11" s="218" t="s">
        <v>1050</v>
      </c>
      <c r="F11" s="265"/>
      <c r="G11" s="265"/>
      <c r="H11" s="265"/>
      <c r="I11" s="33"/>
      <c r="J11" s="33"/>
      <c r="K11" s="33"/>
      <c r="L11" s="43"/>
      <c r="S11" s="33"/>
      <c r="T11" s="33"/>
      <c r="U11" s="33"/>
      <c r="V11" s="33"/>
      <c r="W11" s="33"/>
      <c r="X11" s="33"/>
      <c r="Y11" s="33"/>
      <c r="Z11" s="33"/>
      <c r="AA11" s="33"/>
      <c r="AB11" s="33"/>
      <c r="AC11" s="33"/>
      <c r="AD11" s="33"/>
      <c r="AE11" s="33"/>
    </row>
    <row r="12" spans="1:46" s="2" customFormat="1" ht="11.25">
      <c r="A12" s="33"/>
      <c r="B12" s="34"/>
      <c r="C12" s="33"/>
      <c r="D12" s="33"/>
      <c r="E12" s="33"/>
      <c r="F12" s="33"/>
      <c r="G12" s="33"/>
      <c r="H12" s="33"/>
      <c r="I12" s="33"/>
      <c r="J12" s="33"/>
      <c r="K12" s="33"/>
      <c r="L12" s="43"/>
      <c r="S12" s="33"/>
      <c r="T12" s="33"/>
      <c r="U12" s="33"/>
      <c r="V12" s="33"/>
      <c r="W12" s="33"/>
      <c r="X12" s="33"/>
      <c r="Y12" s="33"/>
      <c r="Z12" s="33"/>
      <c r="AA12" s="33"/>
      <c r="AB12" s="33"/>
      <c r="AC12" s="33"/>
      <c r="AD12" s="33"/>
      <c r="AE12" s="33"/>
    </row>
    <row r="13" spans="1:46" s="2" customFormat="1" ht="12" customHeight="1">
      <c r="A13" s="33"/>
      <c r="B13" s="34"/>
      <c r="C13" s="33"/>
      <c r="D13" s="28" t="s">
        <v>18</v>
      </c>
      <c r="E13" s="33"/>
      <c r="F13" s="26" t="s">
        <v>1</v>
      </c>
      <c r="G13" s="33"/>
      <c r="H13" s="33"/>
      <c r="I13" s="28" t="s">
        <v>19</v>
      </c>
      <c r="J13" s="26" t="s">
        <v>109</v>
      </c>
      <c r="K13" s="33"/>
      <c r="L13" s="43"/>
      <c r="S13" s="33"/>
      <c r="T13" s="33"/>
      <c r="U13" s="33"/>
      <c r="V13" s="33"/>
      <c r="W13" s="33"/>
      <c r="X13" s="33"/>
      <c r="Y13" s="33"/>
      <c r="Z13" s="33"/>
      <c r="AA13" s="33"/>
      <c r="AB13" s="33"/>
      <c r="AC13" s="33"/>
      <c r="AD13" s="33"/>
      <c r="AE13" s="33"/>
    </row>
    <row r="14" spans="1:46" s="2" customFormat="1" ht="12" customHeight="1">
      <c r="A14" s="33"/>
      <c r="B14" s="34"/>
      <c r="C14" s="33"/>
      <c r="D14" s="28" t="s">
        <v>20</v>
      </c>
      <c r="E14" s="33"/>
      <c r="F14" s="26" t="s">
        <v>21</v>
      </c>
      <c r="G14" s="33"/>
      <c r="H14" s="33"/>
      <c r="I14" s="28" t="s">
        <v>22</v>
      </c>
      <c r="J14" s="56" t="str">
        <f>'Rekapitulace stavby'!AN8</f>
        <v>15. 9. 2020</v>
      </c>
      <c r="K14" s="33"/>
      <c r="L14" s="43"/>
      <c r="S14" s="33"/>
      <c r="T14" s="33"/>
      <c r="U14" s="33"/>
      <c r="V14" s="33"/>
      <c r="W14" s="33"/>
      <c r="X14" s="33"/>
      <c r="Y14" s="33"/>
      <c r="Z14" s="33"/>
      <c r="AA14" s="33"/>
      <c r="AB14" s="33"/>
      <c r="AC14" s="33"/>
      <c r="AD14" s="33"/>
      <c r="AE14" s="33"/>
    </row>
    <row r="15" spans="1:46" s="2" customFormat="1" ht="21.75" customHeight="1">
      <c r="A15" s="33"/>
      <c r="B15" s="34"/>
      <c r="C15" s="33"/>
      <c r="D15" s="25" t="s">
        <v>110</v>
      </c>
      <c r="E15" s="33"/>
      <c r="F15" s="101" t="s">
        <v>111</v>
      </c>
      <c r="G15" s="33"/>
      <c r="H15" s="33"/>
      <c r="I15" s="33"/>
      <c r="J15" s="33"/>
      <c r="K15" s="33"/>
      <c r="L15" s="43"/>
      <c r="S15" s="33"/>
      <c r="T15" s="33"/>
      <c r="U15" s="33"/>
      <c r="V15" s="33"/>
      <c r="W15" s="33"/>
      <c r="X15" s="33"/>
      <c r="Y15" s="33"/>
      <c r="Z15" s="33"/>
      <c r="AA15" s="33"/>
      <c r="AB15" s="33"/>
      <c r="AC15" s="33"/>
      <c r="AD15" s="33"/>
      <c r="AE15" s="33"/>
    </row>
    <row r="16" spans="1:46" s="2" customFormat="1" ht="12" customHeight="1">
      <c r="A16" s="33"/>
      <c r="B16" s="34"/>
      <c r="C16" s="33"/>
      <c r="D16" s="28" t="s">
        <v>24</v>
      </c>
      <c r="E16" s="33"/>
      <c r="F16" s="33"/>
      <c r="G16" s="33"/>
      <c r="H16" s="33"/>
      <c r="I16" s="28" t="s">
        <v>25</v>
      </c>
      <c r="J16" s="26" t="s">
        <v>1</v>
      </c>
      <c r="K16" s="33"/>
      <c r="L16" s="43"/>
      <c r="S16" s="33"/>
      <c r="T16" s="33"/>
      <c r="U16" s="33"/>
      <c r="V16" s="33"/>
      <c r="W16" s="33"/>
      <c r="X16" s="33"/>
      <c r="Y16" s="33"/>
      <c r="Z16" s="33"/>
      <c r="AA16" s="33"/>
      <c r="AB16" s="33"/>
      <c r="AC16" s="33"/>
      <c r="AD16" s="33"/>
      <c r="AE16" s="33"/>
    </row>
    <row r="17" spans="1:31" s="2" customFormat="1" ht="18" customHeight="1">
      <c r="A17" s="33"/>
      <c r="B17" s="34"/>
      <c r="C17" s="33"/>
      <c r="D17" s="33"/>
      <c r="E17" s="26" t="s">
        <v>26</v>
      </c>
      <c r="F17" s="33"/>
      <c r="G17" s="33"/>
      <c r="H17" s="33"/>
      <c r="I17" s="28" t="s">
        <v>27</v>
      </c>
      <c r="J17" s="26" t="s">
        <v>1</v>
      </c>
      <c r="K17" s="33"/>
      <c r="L17" s="43"/>
      <c r="S17" s="33"/>
      <c r="T17" s="33"/>
      <c r="U17" s="33"/>
      <c r="V17" s="33"/>
      <c r="W17" s="33"/>
      <c r="X17" s="33"/>
      <c r="Y17" s="33"/>
      <c r="Z17" s="33"/>
      <c r="AA17" s="33"/>
      <c r="AB17" s="33"/>
      <c r="AC17" s="33"/>
      <c r="AD17" s="33"/>
      <c r="AE17" s="33"/>
    </row>
    <row r="18" spans="1:31" s="2" customFormat="1" ht="6.95" customHeight="1">
      <c r="A18" s="33"/>
      <c r="B18" s="34"/>
      <c r="C18" s="33"/>
      <c r="D18" s="33"/>
      <c r="E18" s="33"/>
      <c r="F18" s="33"/>
      <c r="G18" s="33"/>
      <c r="H18" s="33"/>
      <c r="I18" s="33"/>
      <c r="J18" s="33"/>
      <c r="K18" s="33"/>
      <c r="L18" s="43"/>
      <c r="S18" s="33"/>
      <c r="T18" s="33"/>
      <c r="U18" s="33"/>
      <c r="V18" s="33"/>
      <c r="W18" s="33"/>
      <c r="X18" s="33"/>
      <c r="Y18" s="33"/>
      <c r="Z18" s="33"/>
      <c r="AA18" s="33"/>
      <c r="AB18" s="33"/>
      <c r="AC18" s="33"/>
      <c r="AD18" s="33"/>
      <c r="AE18" s="33"/>
    </row>
    <row r="19" spans="1:31" s="2" customFormat="1" ht="12" customHeight="1">
      <c r="A19" s="33"/>
      <c r="B19" s="34"/>
      <c r="C19" s="33"/>
      <c r="D19" s="28" t="s">
        <v>28</v>
      </c>
      <c r="E19" s="33"/>
      <c r="F19" s="33"/>
      <c r="G19" s="33"/>
      <c r="H19" s="33"/>
      <c r="I19" s="28" t="s">
        <v>25</v>
      </c>
      <c r="J19" s="29" t="str">
        <f>'Rekapitulace stavby'!AN13</f>
        <v>Vyplň údaj</v>
      </c>
      <c r="K19" s="33"/>
      <c r="L19" s="43"/>
      <c r="S19" s="33"/>
      <c r="T19" s="33"/>
      <c r="U19" s="33"/>
      <c r="V19" s="33"/>
      <c r="W19" s="33"/>
      <c r="X19" s="33"/>
      <c r="Y19" s="33"/>
      <c r="Z19" s="33"/>
      <c r="AA19" s="33"/>
      <c r="AB19" s="33"/>
      <c r="AC19" s="33"/>
      <c r="AD19" s="33"/>
      <c r="AE19" s="33"/>
    </row>
    <row r="20" spans="1:31" s="2" customFormat="1" ht="18" customHeight="1">
      <c r="A20" s="33"/>
      <c r="B20" s="34"/>
      <c r="C20" s="33"/>
      <c r="D20" s="33"/>
      <c r="E20" s="266" t="str">
        <f>'Rekapitulace stavby'!E14</f>
        <v>Vyplň údaj</v>
      </c>
      <c r="F20" s="245"/>
      <c r="G20" s="245"/>
      <c r="H20" s="245"/>
      <c r="I20" s="28" t="s">
        <v>27</v>
      </c>
      <c r="J20" s="29" t="str">
        <f>'Rekapitulace stavby'!AN14</f>
        <v>Vyplň údaj</v>
      </c>
      <c r="K20" s="33"/>
      <c r="L20" s="43"/>
      <c r="S20" s="33"/>
      <c r="T20" s="33"/>
      <c r="U20" s="33"/>
      <c r="V20" s="33"/>
      <c r="W20" s="33"/>
      <c r="X20" s="33"/>
      <c r="Y20" s="33"/>
      <c r="Z20" s="33"/>
      <c r="AA20" s="33"/>
      <c r="AB20" s="33"/>
      <c r="AC20" s="33"/>
      <c r="AD20" s="33"/>
      <c r="AE20" s="33"/>
    </row>
    <row r="21" spans="1:31" s="2" customFormat="1" ht="6.95" customHeight="1">
      <c r="A21" s="33"/>
      <c r="B21" s="34"/>
      <c r="C21" s="33"/>
      <c r="D21" s="33"/>
      <c r="E21" s="33"/>
      <c r="F21" s="33"/>
      <c r="G21" s="33"/>
      <c r="H21" s="33"/>
      <c r="I21" s="33"/>
      <c r="J21" s="33"/>
      <c r="K21" s="33"/>
      <c r="L21" s="43"/>
      <c r="S21" s="33"/>
      <c r="T21" s="33"/>
      <c r="U21" s="33"/>
      <c r="V21" s="33"/>
      <c r="W21" s="33"/>
      <c r="X21" s="33"/>
      <c r="Y21" s="33"/>
      <c r="Z21" s="33"/>
      <c r="AA21" s="33"/>
      <c r="AB21" s="33"/>
      <c r="AC21" s="33"/>
      <c r="AD21" s="33"/>
      <c r="AE21" s="33"/>
    </row>
    <row r="22" spans="1:31" s="2" customFormat="1" ht="12" customHeight="1">
      <c r="A22" s="33"/>
      <c r="B22" s="34"/>
      <c r="C22" s="33"/>
      <c r="D22" s="28" t="s">
        <v>30</v>
      </c>
      <c r="E22" s="33"/>
      <c r="F22" s="33"/>
      <c r="G22" s="33"/>
      <c r="H22" s="33"/>
      <c r="I22" s="28" t="s">
        <v>25</v>
      </c>
      <c r="J22" s="26" t="s">
        <v>1</v>
      </c>
      <c r="K22" s="33"/>
      <c r="L22" s="43"/>
      <c r="S22" s="33"/>
      <c r="T22" s="33"/>
      <c r="U22" s="33"/>
      <c r="V22" s="33"/>
      <c r="W22" s="33"/>
      <c r="X22" s="33"/>
      <c r="Y22" s="33"/>
      <c r="Z22" s="33"/>
      <c r="AA22" s="33"/>
      <c r="AB22" s="33"/>
      <c r="AC22" s="33"/>
      <c r="AD22" s="33"/>
      <c r="AE22" s="33"/>
    </row>
    <row r="23" spans="1:31" s="2" customFormat="1" ht="18" customHeight="1">
      <c r="A23" s="33"/>
      <c r="B23" s="34"/>
      <c r="C23" s="33"/>
      <c r="D23" s="33"/>
      <c r="E23" s="26" t="s">
        <v>31</v>
      </c>
      <c r="F23" s="33"/>
      <c r="G23" s="33"/>
      <c r="H23" s="33"/>
      <c r="I23" s="28" t="s">
        <v>27</v>
      </c>
      <c r="J23" s="26" t="s">
        <v>1</v>
      </c>
      <c r="K23" s="33"/>
      <c r="L23" s="43"/>
      <c r="S23" s="33"/>
      <c r="T23" s="33"/>
      <c r="U23" s="33"/>
      <c r="V23" s="33"/>
      <c r="W23" s="33"/>
      <c r="X23" s="33"/>
      <c r="Y23" s="33"/>
      <c r="Z23" s="33"/>
      <c r="AA23" s="33"/>
      <c r="AB23" s="33"/>
      <c r="AC23" s="33"/>
      <c r="AD23" s="33"/>
      <c r="AE23" s="33"/>
    </row>
    <row r="24" spans="1:31" s="2" customFormat="1" ht="6.95" customHeight="1">
      <c r="A24" s="33"/>
      <c r="B24" s="34"/>
      <c r="C24" s="33"/>
      <c r="D24" s="33"/>
      <c r="E24" s="33"/>
      <c r="F24" s="33"/>
      <c r="G24" s="33"/>
      <c r="H24" s="33"/>
      <c r="I24" s="33"/>
      <c r="J24" s="33"/>
      <c r="K24" s="33"/>
      <c r="L24" s="43"/>
      <c r="S24" s="33"/>
      <c r="T24" s="33"/>
      <c r="U24" s="33"/>
      <c r="V24" s="33"/>
      <c r="W24" s="33"/>
      <c r="X24" s="33"/>
      <c r="Y24" s="33"/>
      <c r="Z24" s="33"/>
      <c r="AA24" s="33"/>
      <c r="AB24" s="33"/>
      <c r="AC24" s="33"/>
      <c r="AD24" s="33"/>
      <c r="AE24" s="33"/>
    </row>
    <row r="25" spans="1:31" s="2" customFormat="1" ht="12" customHeight="1">
      <c r="A25" s="33"/>
      <c r="B25" s="34"/>
      <c r="C25" s="33"/>
      <c r="D25" s="28" t="s">
        <v>33</v>
      </c>
      <c r="E25" s="33"/>
      <c r="F25" s="33"/>
      <c r="G25" s="33"/>
      <c r="H25" s="33"/>
      <c r="I25" s="28" t="s">
        <v>25</v>
      </c>
      <c r="J25" s="26" t="str">
        <f>IF('Rekapitulace stavby'!AN19="","",'Rekapitulace stavby'!AN19)</f>
        <v/>
      </c>
      <c r="K25" s="33"/>
      <c r="L25" s="43"/>
      <c r="S25" s="33"/>
      <c r="T25" s="33"/>
      <c r="U25" s="33"/>
      <c r="V25" s="33"/>
      <c r="W25" s="33"/>
      <c r="X25" s="33"/>
      <c r="Y25" s="33"/>
      <c r="Z25" s="33"/>
      <c r="AA25" s="33"/>
      <c r="AB25" s="33"/>
      <c r="AC25" s="33"/>
      <c r="AD25" s="33"/>
      <c r="AE25" s="33"/>
    </row>
    <row r="26" spans="1:31" s="2" customFormat="1" ht="18" customHeight="1">
      <c r="A26" s="33"/>
      <c r="B26" s="34"/>
      <c r="C26" s="33"/>
      <c r="D26" s="33"/>
      <c r="E26" s="26" t="str">
        <f>IF('Rekapitulace stavby'!E20="","",'Rekapitulace stavby'!E20)</f>
        <v xml:space="preserve"> </v>
      </c>
      <c r="F26" s="33"/>
      <c r="G26" s="33"/>
      <c r="H26" s="33"/>
      <c r="I26" s="28" t="s">
        <v>27</v>
      </c>
      <c r="J26" s="26" t="str">
        <f>IF('Rekapitulace stavby'!AN20="","",'Rekapitulace stavby'!AN20)</f>
        <v/>
      </c>
      <c r="K26" s="33"/>
      <c r="L26" s="43"/>
      <c r="S26" s="33"/>
      <c r="T26" s="33"/>
      <c r="U26" s="33"/>
      <c r="V26" s="33"/>
      <c r="W26" s="33"/>
      <c r="X26" s="33"/>
      <c r="Y26" s="33"/>
      <c r="Z26" s="33"/>
      <c r="AA26" s="33"/>
      <c r="AB26" s="33"/>
      <c r="AC26" s="33"/>
      <c r="AD26" s="33"/>
      <c r="AE26" s="33"/>
    </row>
    <row r="27" spans="1:31" s="2" customFormat="1" ht="6.95" customHeight="1">
      <c r="A27" s="33"/>
      <c r="B27" s="34"/>
      <c r="C27" s="33"/>
      <c r="D27" s="33"/>
      <c r="E27" s="33"/>
      <c r="F27" s="33"/>
      <c r="G27" s="33"/>
      <c r="H27" s="33"/>
      <c r="I27" s="33"/>
      <c r="J27" s="33"/>
      <c r="K27" s="33"/>
      <c r="L27" s="43"/>
      <c r="S27" s="33"/>
      <c r="T27" s="33"/>
      <c r="U27" s="33"/>
      <c r="V27" s="33"/>
      <c r="W27" s="33"/>
      <c r="X27" s="33"/>
      <c r="Y27" s="33"/>
      <c r="Z27" s="33"/>
      <c r="AA27" s="33"/>
      <c r="AB27" s="33"/>
      <c r="AC27" s="33"/>
      <c r="AD27" s="33"/>
      <c r="AE27" s="33"/>
    </row>
    <row r="28" spans="1:31" s="2" customFormat="1" ht="12" customHeight="1">
      <c r="A28" s="33"/>
      <c r="B28" s="34"/>
      <c r="C28" s="33"/>
      <c r="D28" s="28" t="s">
        <v>34</v>
      </c>
      <c r="E28" s="33"/>
      <c r="F28" s="33"/>
      <c r="G28" s="33"/>
      <c r="H28" s="33"/>
      <c r="I28" s="33"/>
      <c r="J28" s="33"/>
      <c r="K28" s="33"/>
      <c r="L28" s="43"/>
      <c r="S28" s="33"/>
      <c r="T28" s="33"/>
      <c r="U28" s="33"/>
      <c r="V28" s="33"/>
      <c r="W28" s="33"/>
      <c r="X28" s="33"/>
      <c r="Y28" s="33"/>
      <c r="Z28" s="33"/>
      <c r="AA28" s="33"/>
      <c r="AB28" s="33"/>
      <c r="AC28" s="33"/>
      <c r="AD28" s="33"/>
      <c r="AE28" s="33"/>
    </row>
    <row r="29" spans="1:31" s="8" customFormat="1" ht="16.5" customHeight="1">
      <c r="A29" s="102"/>
      <c r="B29" s="103"/>
      <c r="C29" s="102"/>
      <c r="D29" s="102"/>
      <c r="E29" s="250" t="s">
        <v>1</v>
      </c>
      <c r="F29" s="250"/>
      <c r="G29" s="250"/>
      <c r="H29" s="250"/>
      <c r="I29" s="102"/>
      <c r="J29" s="102"/>
      <c r="K29" s="102"/>
      <c r="L29" s="104"/>
      <c r="S29" s="102"/>
      <c r="T29" s="102"/>
      <c r="U29" s="102"/>
      <c r="V29" s="102"/>
      <c r="W29" s="102"/>
      <c r="X29" s="102"/>
      <c r="Y29" s="102"/>
      <c r="Z29" s="102"/>
      <c r="AA29" s="102"/>
      <c r="AB29" s="102"/>
      <c r="AC29" s="102"/>
      <c r="AD29" s="102"/>
      <c r="AE29" s="102"/>
    </row>
    <row r="30" spans="1:31" s="2" customFormat="1" ht="6.95" customHeight="1">
      <c r="A30" s="33"/>
      <c r="B30" s="34"/>
      <c r="C30" s="33"/>
      <c r="D30" s="33"/>
      <c r="E30" s="33"/>
      <c r="F30" s="33"/>
      <c r="G30" s="33"/>
      <c r="H30" s="33"/>
      <c r="I30" s="33"/>
      <c r="J30" s="33"/>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25.35" customHeight="1">
      <c r="A32" s="33"/>
      <c r="B32" s="34"/>
      <c r="C32" s="33"/>
      <c r="D32" s="105" t="s">
        <v>35</v>
      </c>
      <c r="E32" s="33"/>
      <c r="F32" s="33"/>
      <c r="G32" s="33"/>
      <c r="H32" s="33"/>
      <c r="I32" s="33"/>
      <c r="J32" s="72">
        <f>ROUND(J126, 2)</f>
        <v>0</v>
      </c>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14.45" customHeight="1">
      <c r="A34" s="33"/>
      <c r="B34" s="34"/>
      <c r="C34" s="33"/>
      <c r="D34" s="33"/>
      <c r="E34" s="33"/>
      <c r="F34" s="37" t="s">
        <v>37</v>
      </c>
      <c r="G34" s="33"/>
      <c r="H34" s="33"/>
      <c r="I34" s="37" t="s">
        <v>36</v>
      </c>
      <c r="J34" s="37" t="s">
        <v>38</v>
      </c>
      <c r="K34" s="33"/>
      <c r="L34" s="43"/>
      <c r="S34" s="33"/>
      <c r="T34" s="33"/>
      <c r="U34" s="33"/>
      <c r="V34" s="33"/>
      <c r="W34" s="33"/>
      <c r="X34" s="33"/>
      <c r="Y34" s="33"/>
      <c r="Z34" s="33"/>
      <c r="AA34" s="33"/>
      <c r="AB34" s="33"/>
      <c r="AC34" s="33"/>
      <c r="AD34" s="33"/>
      <c r="AE34" s="33"/>
    </row>
    <row r="35" spans="1:31" s="2" customFormat="1" ht="14.45" customHeight="1">
      <c r="A35" s="33"/>
      <c r="B35" s="34"/>
      <c r="C35" s="33"/>
      <c r="D35" s="100" t="s">
        <v>39</v>
      </c>
      <c r="E35" s="28" t="s">
        <v>40</v>
      </c>
      <c r="F35" s="106">
        <f>ROUND((SUM(BE126:BE291)),  2)</f>
        <v>0</v>
      </c>
      <c r="G35" s="33"/>
      <c r="H35" s="33"/>
      <c r="I35" s="107">
        <v>0.21</v>
      </c>
      <c r="J35" s="106">
        <f>ROUND(((SUM(BE126:BE291))*I35),  2)</f>
        <v>0</v>
      </c>
      <c r="K35" s="33"/>
      <c r="L35" s="43"/>
      <c r="S35" s="33"/>
      <c r="T35" s="33"/>
      <c r="U35" s="33"/>
      <c r="V35" s="33"/>
      <c r="W35" s="33"/>
      <c r="X35" s="33"/>
      <c r="Y35" s="33"/>
      <c r="Z35" s="33"/>
      <c r="AA35" s="33"/>
      <c r="AB35" s="33"/>
      <c r="AC35" s="33"/>
      <c r="AD35" s="33"/>
      <c r="AE35" s="33"/>
    </row>
    <row r="36" spans="1:31" s="2" customFormat="1" ht="14.45" customHeight="1">
      <c r="A36" s="33"/>
      <c r="B36" s="34"/>
      <c r="C36" s="33"/>
      <c r="D36" s="33"/>
      <c r="E36" s="28" t="s">
        <v>41</v>
      </c>
      <c r="F36" s="106">
        <f>ROUND((SUM(BF126:BF291)),  2)</f>
        <v>0</v>
      </c>
      <c r="G36" s="33"/>
      <c r="H36" s="33"/>
      <c r="I36" s="107">
        <v>0.15</v>
      </c>
      <c r="J36" s="106">
        <f>ROUND(((SUM(BF126:BF291))*I36),  2)</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42</v>
      </c>
      <c r="F37" s="106">
        <f>ROUND((SUM(BG126:BG291)),  2)</f>
        <v>0</v>
      </c>
      <c r="G37" s="33"/>
      <c r="H37" s="33"/>
      <c r="I37" s="107">
        <v>0.21</v>
      </c>
      <c r="J37" s="106">
        <f>0</f>
        <v>0</v>
      </c>
      <c r="K37" s="33"/>
      <c r="L37" s="43"/>
      <c r="S37" s="33"/>
      <c r="T37" s="33"/>
      <c r="U37" s="33"/>
      <c r="V37" s="33"/>
      <c r="W37" s="33"/>
      <c r="X37" s="33"/>
      <c r="Y37" s="33"/>
      <c r="Z37" s="33"/>
      <c r="AA37" s="33"/>
      <c r="AB37" s="33"/>
      <c r="AC37" s="33"/>
      <c r="AD37" s="33"/>
      <c r="AE37" s="33"/>
    </row>
    <row r="38" spans="1:31" s="2" customFormat="1" ht="14.45" hidden="1" customHeight="1">
      <c r="A38" s="33"/>
      <c r="B38" s="34"/>
      <c r="C38" s="33"/>
      <c r="D38" s="33"/>
      <c r="E38" s="28" t="s">
        <v>43</v>
      </c>
      <c r="F38" s="106">
        <f>ROUND((SUM(BH126:BH291)),  2)</f>
        <v>0</v>
      </c>
      <c r="G38" s="33"/>
      <c r="H38" s="33"/>
      <c r="I38" s="107">
        <v>0.15</v>
      </c>
      <c r="J38" s="106">
        <f>0</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44</v>
      </c>
      <c r="F39" s="106">
        <f>ROUND((SUM(BI126:BI291)),  2)</f>
        <v>0</v>
      </c>
      <c r="G39" s="33"/>
      <c r="H39" s="33"/>
      <c r="I39" s="107">
        <v>0</v>
      </c>
      <c r="J39" s="106">
        <f>0</f>
        <v>0</v>
      </c>
      <c r="K39" s="33"/>
      <c r="L39" s="43"/>
      <c r="S39" s="33"/>
      <c r="T39" s="33"/>
      <c r="U39" s="33"/>
      <c r="V39" s="33"/>
      <c r="W39" s="33"/>
      <c r="X39" s="33"/>
      <c r="Y39" s="33"/>
      <c r="Z39" s="33"/>
      <c r="AA39" s="33"/>
      <c r="AB39" s="33"/>
      <c r="AC39" s="33"/>
      <c r="AD39" s="33"/>
      <c r="AE39" s="33"/>
    </row>
    <row r="40" spans="1:31" s="2" customFormat="1" ht="6.9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2" customFormat="1" ht="25.35" customHeight="1">
      <c r="A41" s="33"/>
      <c r="B41" s="34"/>
      <c r="C41" s="108"/>
      <c r="D41" s="109" t="s">
        <v>45</v>
      </c>
      <c r="E41" s="61"/>
      <c r="F41" s="61"/>
      <c r="G41" s="110" t="s">
        <v>46</v>
      </c>
      <c r="H41" s="111" t="s">
        <v>47</v>
      </c>
      <c r="I41" s="61"/>
      <c r="J41" s="112">
        <f>SUM(J32:J39)</f>
        <v>0</v>
      </c>
      <c r="K41" s="113"/>
      <c r="L41" s="43"/>
      <c r="S41" s="33"/>
      <c r="T41" s="33"/>
      <c r="U41" s="33"/>
      <c r="V41" s="33"/>
      <c r="W41" s="33"/>
      <c r="X41" s="33"/>
      <c r="Y41" s="33"/>
      <c r="Z41" s="33"/>
      <c r="AA41" s="33"/>
      <c r="AB41" s="33"/>
      <c r="AC41" s="33"/>
      <c r="AD41" s="33"/>
      <c r="AE41" s="33"/>
    </row>
    <row r="42" spans="1:31" s="2" customFormat="1" ht="14.4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2" customFormat="1" ht="14.45" customHeight="1">
      <c r="B49" s="43"/>
      <c r="D49" s="44" t="s">
        <v>48</v>
      </c>
      <c r="E49" s="45"/>
      <c r="F49" s="45"/>
      <c r="G49" s="44" t="s">
        <v>49</v>
      </c>
      <c r="H49" s="45"/>
      <c r="I49" s="45"/>
      <c r="J49" s="45"/>
      <c r="K49" s="45"/>
      <c r="L49" s="43"/>
    </row>
    <row r="50" spans="1:31" ht="11.25">
      <c r="B50" s="21"/>
      <c r="L50" s="21"/>
    </row>
    <row r="51" spans="1:31" ht="11.25">
      <c r="B51" s="21"/>
      <c r="L51" s="21"/>
    </row>
    <row r="52" spans="1:31" ht="11.25">
      <c r="B52" s="21"/>
      <c r="L52" s="21"/>
    </row>
    <row r="53" spans="1:31" ht="11.25">
      <c r="B53" s="21"/>
      <c r="L53" s="21"/>
    </row>
    <row r="54" spans="1:31" ht="11.25">
      <c r="B54" s="21"/>
      <c r="L54" s="21"/>
    </row>
    <row r="55" spans="1:31" ht="11.25">
      <c r="B55" s="21"/>
      <c r="L55" s="21"/>
    </row>
    <row r="56" spans="1:31" ht="11.25">
      <c r="B56" s="21"/>
      <c r="L56" s="21"/>
    </row>
    <row r="57" spans="1:31" ht="11.25">
      <c r="B57" s="21"/>
      <c r="L57" s="21"/>
    </row>
    <row r="58" spans="1:31" ht="11.25">
      <c r="B58" s="21"/>
      <c r="L58" s="21"/>
    </row>
    <row r="59" spans="1:31" ht="11.25">
      <c r="B59" s="21"/>
      <c r="L59" s="21"/>
    </row>
    <row r="60" spans="1:31" s="2" customFormat="1" ht="12.75">
      <c r="A60" s="33"/>
      <c r="B60" s="34"/>
      <c r="C60" s="33"/>
      <c r="D60" s="46" t="s">
        <v>50</v>
      </c>
      <c r="E60" s="36"/>
      <c r="F60" s="114" t="s">
        <v>51</v>
      </c>
      <c r="G60" s="46" t="s">
        <v>50</v>
      </c>
      <c r="H60" s="36"/>
      <c r="I60" s="36"/>
      <c r="J60" s="115" t="s">
        <v>51</v>
      </c>
      <c r="K60" s="36"/>
      <c r="L60" s="43"/>
      <c r="S60" s="33"/>
      <c r="T60" s="33"/>
      <c r="U60" s="33"/>
      <c r="V60" s="33"/>
      <c r="W60" s="33"/>
      <c r="X60" s="33"/>
      <c r="Y60" s="33"/>
      <c r="Z60" s="33"/>
      <c r="AA60" s="33"/>
      <c r="AB60" s="33"/>
      <c r="AC60" s="33"/>
      <c r="AD60" s="33"/>
      <c r="AE60" s="33"/>
    </row>
    <row r="61" spans="1:31" ht="11.25">
      <c r="B61" s="21"/>
      <c r="L61" s="21"/>
    </row>
    <row r="62" spans="1:31" ht="11.25">
      <c r="B62" s="21"/>
      <c r="L62" s="21"/>
    </row>
    <row r="63" spans="1:31" ht="11.25">
      <c r="B63" s="21"/>
      <c r="L63" s="21"/>
    </row>
    <row r="64" spans="1:31" s="2" customFormat="1" ht="12.75">
      <c r="A64" s="33"/>
      <c r="B64" s="34"/>
      <c r="C64" s="33"/>
      <c r="D64" s="44" t="s">
        <v>52</v>
      </c>
      <c r="E64" s="47"/>
      <c r="F64" s="47"/>
      <c r="G64" s="44" t="s">
        <v>53</v>
      </c>
      <c r="H64" s="47"/>
      <c r="I64" s="47"/>
      <c r="J64" s="47"/>
      <c r="K64" s="47"/>
      <c r="L64" s="43"/>
      <c r="S64" s="33"/>
      <c r="T64" s="33"/>
      <c r="U64" s="33"/>
      <c r="V64" s="33"/>
      <c r="W64" s="33"/>
      <c r="X64" s="33"/>
      <c r="Y64" s="33"/>
      <c r="Z64" s="33"/>
      <c r="AA64" s="33"/>
      <c r="AB64" s="33"/>
      <c r="AC64" s="33"/>
      <c r="AD64" s="33"/>
      <c r="AE64" s="33"/>
    </row>
    <row r="65" spans="1:31" ht="11.25">
      <c r="B65" s="21"/>
      <c r="L65" s="21"/>
    </row>
    <row r="66" spans="1:31" ht="11.25">
      <c r="B66" s="21"/>
      <c r="L66" s="21"/>
    </row>
    <row r="67" spans="1:31" ht="11.25">
      <c r="B67" s="21"/>
      <c r="L67" s="21"/>
    </row>
    <row r="68" spans="1:31" ht="11.25">
      <c r="B68" s="21"/>
      <c r="L68" s="21"/>
    </row>
    <row r="69" spans="1:31" ht="11.25">
      <c r="B69" s="21"/>
      <c r="L69" s="21"/>
    </row>
    <row r="70" spans="1:31" ht="11.25">
      <c r="B70" s="21"/>
      <c r="L70" s="21"/>
    </row>
    <row r="71" spans="1:31" ht="11.25">
      <c r="B71" s="21"/>
      <c r="L71" s="21"/>
    </row>
    <row r="72" spans="1:31" ht="11.25">
      <c r="B72" s="21"/>
      <c r="L72" s="21"/>
    </row>
    <row r="73" spans="1:31" ht="11.25">
      <c r="B73" s="21"/>
      <c r="L73" s="21"/>
    </row>
    <row r="74" spans="1:31" ht="11.25">
      <c r="B74" s="21"/>
      <c r="L74" s="21"/>
    </row>
    <row r="75" spans="1:31" s="2" customFormat="1" ht="12.75">
      <c r="A75" s="33"/>
      <c r="B75" s="34"/>
      <c r="C75" s="33"/>
      <c r="D75" s="46" t="s">
        <v>50</v>
      </c>
      <c r="E75" s="36"/>
      <c r="F75" s="114" t="s">
        <v>51</v>
      </c>
      <c r="G75" s="46" t="s">
        <v>50</v>
      </c>
      <c r="H75" s="36"/>
      <c r="I75" s="36"/>
      <c r="J75" s="115" t="s">
        <v>51</v>
      </c>
      <c r="K75" s="36"/>
      <c r="L75" s="43"/>
      <c r="S75" s="33"/>
      <c r="T75" s="33"/>
      <c r="U75" s="33"/>
      <c r="V75" s="33"/>
      <c r="W75" s="33"/>
      <c r="X75" s="33"/>
      <c r="Y75" s="33"/>
      <c r="Z75" s="33"/>
      <c r="AA75" s="33"/>
      <c r="AB75" s="33"/>
      <c r="AC75" s="33"/>
      <c r="AD75" s="33"/>
      <c r="AE75" s="33"/>
    </row>
    <row r="76" spans="1:31" s="2" customFormat="1" ht="14.45" customHeight="1">
      <c r="A76" s="33"/>
      <c r="B76" s="48"/>
      <c r="C76" s="49"/>
      <c r="D76" s="49"/>
      <c r="E76" s="49"/>
      <c r="F76" s="49"/>
      <c r="G76" s="49"/>
      <c r="H76" s="49"/>
      <c r="I76" s="49"/>
      <c r="J76" s="49"/>
      <c r="K76" s="49"/>
      <c r="L76" s="43"/>
      <c r="S76" s="33"/>
      <c r="T76" s="33"/>
      <c r="U76" s="33"/>
      <c r="V76" s="33"/>
      <c r="W76" s="33"/>
      <c r="X76" s="33"/>
      <c r="Y76" s="33"/>
      <c r="Z76" s="33"/>
      <c r="AA76" s="33"/>
      <c r="AB76" s="33"/>
      <c r="AC76" s="33"/>
      <c r="AD76" s="33"/>
      <c r="AE76" s="33"/>
    </row>
    <row r="80" spans="1:31" s="2" customFormat="1" ht="6.95" customHeight="1">
      <c r="A80" s="33"/>
      <c r="B80" s="50"/>
      <c r="C80" s="51"/>
      <c r="D80" s="51"/>
      <c r="E80" s="51"/>
      <c r="F80" s="51"/>
      <c r="G80" s="51"/>
      <c r="H80" s="51"/>
      <c r="I80" s="51"/>
      <c r="J80" s="51"/>
      <c r="K80" s="51"/>
      <c r="L80" s="43"/>
      <c r="S80" s="33"/>
      <c r="T80" s="33"/>
      <c r="U80" s="33"/>
      <c r="V80" s="33"/>
      <c r="W80" s="33"/>
      <c r="X80" s="33"/>
      <c r="Y80" s="33"/>
      <c r="Z80" s="33"/>
      <c r="AA80" s="33"/>
      <c r="AB80" s="33"/>
      <c r="AC80" s="33"/>
      <c r="AD80" s="33"/>
      <c r="AE80" s="33"/>
    </row>
    <row r="81" spans="1:31" s="2" customFormat="1" ht="24.95" customHeight="1">
      <c r="A81" s="33"/>
      <c r="B81" s="34"/>
      <c r="C81" s="22" t="s">
        <v>112</v>
      </c>
      <c r="D81" s="33"/>
      <c r="E81" s="33"/>
      <c r="F81" s="33"/>
      <c r="G81" s="33"/>
      <c r="H81" s="33"/>
      <c r="I81" s="33"/>
      <c r="J81" s="33"/>
      <c r="K81" s="33"/>
      <c r="L81" s="43"/>
      <c r="S81" s="33"/>
      <c r="T81" s="33"/>
      <c r="U81" s="33"/>
      <c r="V81" s="33"/>
      <c r="W81" s="33"/>
      <c r="X81" s="33"/>
      <c r="Y81" s="33"/>
      <c r="Z81" s="33"/>
      <c r="AA81" s="33"/>
      <c r="AB81" s="33"/>
      <c r="AC81" s="33"/>
      <c r="AD81" s="33"/>
      <c r="AE81" s="33"/>
    </row>
    <row r="82" spans="1:31" s="2" customFormat="1" ht="6.95" customHeight="1">
      <c r="A82" s="33"/>
      <c r="B82" s="34"/>
      <c r="C82" s="33"/>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12" customHeight="1">
      <c r="A83" s="33"/>
      <c r="B83" s="34"/>
      <c r="C83" s="28" t="s">
        <v>16</v>
      </c>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6.5" customHeight="1">
      <c r="A84" s="33"/>
      <c r="B84" s="34"/>
      <c r="C84" s="33"/>
      <c r="D84" s="33"/>
      <c r="E84" s="262" t="str">
        <f>E7</f>
        <v>Brno, Babická - výstavba splaškové kanalizace II. a III.Etapa</v>
      </c>
      <c r="F84" s="263"/>
      <c r="G84" s="263"/>
      <c r="H84" s="263"/>
      <c r="I84" s="33"/>
      <c r="J84" s="33"/>
      <c r="K84" s="33"/>
      <c r="L84" s="43"/>
      <c r="S84" s="33"/>
      <c r="T84" s="33"/>
      <c r="U84" s="33"/>
      <c r="V84" s="33"/>
      <c r="W84" s="33"/>
      <c r="X84" s="33"/>
      <c r="Y84" s="33"/>
      <c r="Z84" s="33"/>
      <c r="AA84" s="33"/>
      <c r="AB84" s="33"/>
      <c r="AC84" s="33"/>
      <c r="AD84" s="33"/>
      <c r="AE84" s="33"/>
    </row>
    <row r="85" spans="1:31" s="1" customFormat="1" ht="12" customHeight="1">
      <c r="B85" s="21"/>
      <c r="C85" s="28" t="s">
        <v>103</v>
      </c>
      <c r="L85" s="21"/>
    </row>
    <row r="86" spans="1:31" s="2" customFormat="1" ht="16.5" customHeight="1">
      <c r="A86" s="33"/>
      <c r="B86" s="34"/>
      <c r="C86" s="33"/>
      <c r="D86" s="33"/>
      <c r="E86" s="262" t="s">
        <v>104</v>
      </c>
      <c r="F86" s="265"/>
      <c r="G86" s="265"/>
      <c r="H86" s="265"/>
      <c r="I86" s="33"/>
      <c r="J86" s="33"/>
      <c r="K86" s="33"/>
      <c r="L86" s="43"/>
      <c r="S86" s="33"/>
      <c r="T86" s="33"/>
      <c r="U86" s="33"/>
      <c r="V86" s="33"/>
      <c r="W86" s="33"/>
      <c r="X86" s="33"/>
      <c r="Y86" s="33"/>
      <c r="Z86" s="33"/>
      <c r="AA86" s="33"/>
      <c r="AB86" s="33"/>
      <c r="AC86" s="33"/>
      <c r="AD86" s="33"/>
      <c r="AE86" s="33"/>
    </row>
    <row r="87" spans="1:31" s="2" customFormat="1" ht="12" customHeight="1">
      <c r="A87" s="33"/>
      <c r="B87" s="34"/>
      <c r="C87" s="28" t="s">
        <v>105</v>
      </c>
      <c r="D87" s="33"/>
      <c r="E87" s="33"/>
      <c r="F87" s="33"/>
      <c r="G87" s="33"/>
      <c r="H87" s="33"/>
      <c r="I87" s="33"/>
      <c r="J87" s="33"/>
      <c r="K87" s="33"/>
      <c r="L87" s="43"/>
      <c r="S87" s="33"/>
      <c r="T87" s="33"/>
      <c r="U87" s="33"/>
      <c r="V87" s="33"/>
      <c r="W87" s="33"/>
      <c r="X87" s="33"/>
      <c r="Y87" s="33"/>
      <c r="Z87" s="33"/>
      <c r="AA87" s="33"/>
      <c r="AB87" s="33"/>
      <c r="AC87" s="33"/>
      <c r="AD87" s="33"/>
      <c r="AE87" s="33"/>
    </row>
    <row r="88" spans="1:31" s="2" customFormat="1" ht="16.5" customHeight="1">
      <c r="A88" s="33"/>
      <c r="B88" s="34"/>
      <c r="C88" s="33"/>
      <c r="D88" s="33"/>
      <c r="E88" s="218" t="str">
        <f>E11</f>
        <v>002 - Hydrovrty II. a III.etapa</v>
      </c>
      <c r="F88" s="265"/>
      <c r="G88" s="265"/>
      <c r="H88" s="265"/>
      <c r="I88" s="33"/>
      <c r="J88" s="33"/>
      <c r="K88" s="33"/>
      <c r="L88" s="43"/>
      <c r="S88" s="33"/>
      <c r="T88" s="33"/>
      <c r="U88" s="33"/>
      <c r="V88" s="33"/>
      <c r="W88" s="33"/>
      <c r="X88" s="33"/>
      <c r="Y88" s="33"/>
      <c r="Z88" s="33"/>
      <c r="AA88" s="33"/>
      <c r="AB88" s="33"/>
      <c r="AC88" s="33"/>
      <c r="AD88" s="33"/>
      <c r="AE88" s="33"/>
    </row>
    <row r="89" spans="1:31" s="2" customFormat="1" ht="6.95" customHeight="1">
      <c r="A89" s="33"/>
      <c r="B89" s="34"/>
      <c r="C89" s="33"/>
      <c r="D89" s="33"/>
      <c r="E89" s="33"/>
      <c r="F89" s="33"/>
      <c r="G89" s="33"/>
      <c r="H89" s="33"/>
      <c r="I89" s="33"/>
      <c r="J89" s="33"/>
      <c r="K89" s="33"/>
      <c r="L89" s="43"/>
      <c r="S89" s="33"/>
      <c r="T89" s="33"/>
      <c r="U89" s="33"/>
      <c r="V89" s="33"/>
      <c r="W89" s="33"/>
      <c r="X89" s="33"/>
      <c r="Y89" s="33"/>
      <c r="Z89" s="33"/>
      <c r="AA89" s="33"/>
      <c r="AB89" s="33"/>
      <c r="AC89" s="33"/>
      <c r="AD89" s="33"/>
      <c r="AE89" s="33"/>
    </row>
    <row r="90" spans="1:31" s="2" customFormat="1" ht="12" customHeight="1">
      <c r="A90" s="33"/>
      <c r="B90" s="34"/>
      <c r="C90" s="28" t="s">
        <v>20</v>
      </c>
      <c r="D90" s="33"/>
      <c r="E90" s="33"/>
      <c r="F90" s="26" t="str">
        <f>F14</f>
        <v xml:space="preserve"> </v>
      </c>
      <c r="G90" s="33"/>
      <c r="H90" s="33"/>
      <c r="I90" s="28" t="s">
        <v>22</v>
      </c>
      <c r="J90" s="56" t="str">
        <f>IF(J14="","",J14)</f>
        <v>15. 9. 2020</v>
      </c>
      <c r="K90" s="33"/>
      <c r="L90" s="43"/>
      <c r="S90" s="33"/>
      <c r="T90" s="33"/>
      <c r="U90" s="33"/>
      <c r="V90" s="33"/>
      <c r="W90" s="33"/>
      <c r="X90" s="33"/>
      <c r="Y90" s="33"/>
      <c r="Z90" s="33"/>
      <c r="AA90" s="33"/>
      <c r="AB90" s="33"/>
      <c r="AC90" s="33"/>
      <c r="AD90" s="33"/>
      <c r="AE90" s="33"/>
    </row>
    <row r="91" spans="1:31" s="2" customFormat="1" ht="6.95" customHeight="1">
      <c r="A91" s="33"/>
      <c r="B91" s="34"/>
      <c r="C91" s="33"/>
      <c r="D91" s="33"/>
      <c r="E91" s="33"/>
      <c r="F91" s="33"/>
      <c r="G91" s="33"/>
      <c r="H91" s="33"/>
      <c r="I91" s="33"/>
      <c r="J91" s="33"/>
      <c r="K91" s="33"/>
      <c r="L91" s="43"/>
      <c r="S91" s="33"/>
      <c r="T91" s="33"/>
      <c r="U91" s="33"/>
      <c r="V91" s="33"/>
      <c r="W91" s="33"/>
      <c r="X91" s="33"/>
      <c r="Y91" s="33"/>
      <c r="Z91" s="33"/>
      <c r="AA91" s="33"/>
      <c r="AB91" s="33"/>
      <c r="AC91" s="33"/>
      <c r="AD91" s="33"/>
      <c r="AE91" s="33"/>
    </row>
    <row r="92" spans="1:31" s="2" customFormat="1" ht="40.15" customHeight="1">
      <c r="A92" s="33"/>
      <c r="B92" s="34"/>
      <c r="C92" s="28" t="s">
        <v>24</v>
      </c>
      <c r="D92" s="33"/>
      <c r="E92" s="33"/>
      <c r="F92" s="26" t="str">
        <f>E17</f>
        <v>Statutární město Brno</v>
      </c>
      <c r="G92" s="33"/>
      <c r="H92" s="33"/>
      <c r="I92" s="28" t="s">
        <v>30</v>
      </c>
      <c r="J92" s="31" t="str">
        <f>E23</f>
        <v>Sweco Hydroprojekt a.s., divize Morava</v>
      </c>
      <c r="K92" s="33"/>
      <c r="L92" s="43"/>
      <c r="S92" s="33"/>
      <c r="T92" s="33"/>
      <c r="U92" s="33"/>
      <c r="V92" s="33"/>
      <c r="W92" s="33"/>
      <c r="X92" s="33"/>
      <c r="Y92" s="33"/>
      <c r="Z92" s="33"/>
      <c r="AA92" s="33"/>
      <c r="AB92" s="33"/>
      <c r="AC92" s="33"/>
      <c r="AD92" s="33"/>
      <c r="AE92" s="33"/>
    </row>
    <row r="93" spans="1:31" s="2" customFormat="1" ht="15.2" customHeight="1">
      <c r="A93" s="33"/>
      <c r="B93" s="34"/>
      <c r="C93" s="28" t="s">
        <v>28</v>
      </c>
      <c r="D93" s="33"/>
      <c r="E93" s="33"/>
      <c r="F93" s="26" t="str">
        <f>IF(E20="","",E20)</f>
        <v>Vyplň údaj</v>
      </c>
      <c r="G93" s="33"/>
      <c r="H93" s="33"/>
      <c r="I93" s="28" t="s">
        <v>33</v>
      </c>
      <c r="J93" s="31" t="str">
        <f>E26</f>
        <v xml:space="preserve"> </v>
      </c>
      <c r="K93" s="33"/>
      <c r="L93" s="43"/>
      <c r="S93" s="33"/>
      <c r="T93" s="33"/>
      <c r="U93" s="33"/>
      <c r="V93" s="33"/>
      <c r="W93" s="33"/>
      <c r="X93" s="33"/>
      <c r="Y93" s="33"/>
      <c r="Z93" s="33"/>
      <c r="AA93" s="33"/>
      <c r="AB93" s="33"/>
      <c r="AC93" s="33"/>
      <c r="AD93" s="33"/>
      <c r="AE93" s="33"/>
    </row>
    <row r="94" spans="1:31" s="2" customFormat="1" ht="10.35" customHeight="1">
      <c r="A94" s="33"/>
      <c r="B94" s="34"/>
      <c r="C94" s="33"/>
      <c r="D94" s="33"/>
      <c r="E94" s="33"/>
      <c r="F94" s="33"/>
      <c r="G94" s="33"/>
      <c r="H94" s="33"/>
      <c r="I94" s="33"/>
      <c r="J94" s="33"/>
      <c r="K94" s="33"/>
      <c r="L94" s="43"/>
      <c r="S94" s="33"/>
      <c r="T94" s="33"/>
      <c r="U94" s="33"/>
      <c r="V94" s="33"/>
      <c r="W94" s="33"/>
      <c r="X94" s="33"/>
      <c r="Y94" s="33"/>
      <c r="Z94" s="33"/>
      <c r="AA94" s="33"/>
      <c r="AB94" s="33"/>
      <c r="AC94" s="33"/>
      <c r="AD94" s="33"/>
      <c r="AE94" s="33"/>
    </row>
    <row r="95" spans="1:31" s="2" customFormat="1" ht="29.25" customHeight="1">
      <c r="A95" s="33"/>
      <c r="B95" s="34"/>
      <c r="C95" s="116" t="s">
        <v>113</v>
      </c>
      <c r="D95" s="108"/>
      <c r="E95" s="108"/>
      <c r="F95" s="108"/>
      <c r="G95" s="108"/>
      <c r="H95" s="108"/>
      <c r="I95" s="108"/>
      <c r="J95" s="117" t="s">
        <v>114</v>
      </c>
      <c r="K95" s="108"/>
      <c r="L95" s="43"/>
      <c r="S95" s="33"/>
      <c r="T95" s="33"/>
      <c r="U95" s="33"/>
      <c r="V95" s="33"/>
      <c r="W95" s="33"/>
      <c r="X95" s="33"/>
      <c r="Y95" s="33"/>
      <c r="Z95" s="33"/>
      <c r="AA95" s="33"/>
      <c r="AB95" s="33"/>
      <c r="AC95" s="33"/>
      <c r="AD95" s="33"/>
      <c r="AE95" s="33"/>
    </row>
    <row r="96" spans="1:31" s="2" customFormat="1" ht="10.35" customHeight="1">
      <c r="A96" s="33"/>
      <c r="B96" s="34"/>
      <c r="C96" s="33"/>
      <c r="D96" s="33"/>
      <c r="E96" s="33"/>
      <c r="F96" s="33"/>
      <c r="G96" s="33"/>
      <c r="H96" s="33"/>
      <c r="I96" s="33"/>
      <c r="J96" s="33"/>
      <c r="K96" s="33"/>
      <c r="L96" s="43"/>
      <c r="S96" s="33"/>
      <c r="T96" s="33"/>
      <c r="U96" s="33"/>
      <c r="V96" s="33"/>
      <c r="W96" s="33"/>
      <c r="X96" s="33"/>
      <c r="Y96" s="33"/>
      <c r="Z96" s="33"/>
      <c r="AA96" s="33"/>
      <c r="AB96" s="33"/>
      <c r="AC96" s="33"/>
      <c r="AD96" s="33"/>
      <c r="AE96" s="33"/>
    </row>
    <row r="97" spans="1:47" s="2" customFormat="1" ht="22.9" customHeight="1">
      <c r="A97" s="33"/>
      <c r="B97" s="34"/>
      <c r="C97" s="118" t="s">
        <v>115</v>
      </c>
      <c r="D97" s="33"/>
      <c r="E97" s="33"/>
      <c r="F97" s="33"/>
      <c r="G97" s="33"/>
      <c r="H97" s="33"/>
      <c r="I97" s="33"/>
      <c r="J97" s="72">
        <f>J126</f>
        <v>0</v>
      </c>
      <c r="K97" s="33"/>
      <c r="L97" s="43"/>
      <c r="S97" s="33"/>
      <c r="T97" s="33"/>
      <c r="U97" s="33"/>
      <c r="V97" s="33"/>
      <c r="W97" s="33"/>
      <c r="X97" s="33"/>
      <c r="Y97" s="33"/>
      <c r="Z97" s="33"/>
      <c r="AA97" s="33"/>
      <c r="AB97" s="33"/>
      <c r="AC97" s="33"/>
      <c r="AD97" s="33"/>
      <c r="AE97" s="33"/>
      <c r="AU97" s="18" t="s">
        <v>116</v>
      </c>
    </row>
    <row r="98" spans="1:47" s="9" customFormat="1" ht="24.95" customHeight="1">
      <c r="B98" s="119"/>
      <c r="D98" s="120" t="s">
        <v>117</v>
      </c>
      <c r="E98" s="121"/>
      <c r="F98" s="121"/>
      <c r="G98" s="121"/>
      <c r="H98" s="121"/>
      <c r="I98" s="121"/>
      <c r="J98" s="122">
        <f>J127</f>
        <v>0</v>
      </c>
      <c r="L98" s="119"/>
    </row>
    <row r="99" spans="1:47" s="10" customFormat="1" ht="19.899999999999999" customHeight="1">
      <c r="B99" s="123"/>
      <c r="D99" s="124" t="s">
        <v>118</v>
      </c>
      <c r="E99" s="125"/>
      <c r="F99" s="125"/>
      <c r="G99" s="125"/>
      <c r="H99" s="125"/>
      <c r="I99" s="125"/>
      <c r="J99" s="126">
        <f>J128</f>
        <v>0</v>
      </c>
      <c r="L99" s="123"/>
    </row>
    <row r="100" spans="1:47" s="10" customFormat="1" ht="19.899999999999999" customHeight="1">
      <c r="B100" s="123"/>
      <c r="D100" s="124" t="s">
        <v>119</v>
      </c>
      <c r="E100" s="125"/>
      <c r="F100" s="125"/>
      <c r="G100" s="125"/>
      <c r="H100" s="125"/>
      <c r="I100" s="125"/>
      <c r="J100" s="126">
        <f>J214</f>
        <v>0</v>
      </c>
      <c r="L100" s="123"/>
    </row>
    <row r="101" spans="1:47" s="10" customFormat="1" ht="19.899999999999999" customHeight="1">
      <c r="B101" s="123"/>
      <c r="D101" s="124" t="s">
        <v>120</v>
      </c>
      <c r="E101" s="125"/>
      <c r="F101" s="125"/>
      <c r="G101" s="125"/>
      <c r="H101" s="125"/>
      <c r="I101" s="125"/>
      <c r="J101" s="126">
        <f>J255</f>
        <v>0</v>
      </c>
      <c r="L101" s="123"/>
    </row>
    <row r="102" spans="1:47" s="10" customFormat="1" ht="19.899999999999999" customHeight="1">
      <c r="B102" s="123"/>
      <c r="D102" s="124" t="s">
        <v>123</v>
      </c>
      <c r="E102" s="125"/>
      <c r="F102" s="125"/>
      <c r="G102" s="125"/>
      <c r="H102" s="125"/>
      <c r="I102" s="125"/>
      <c r="J102" s="126">
        <f>J268</f>
        <v>0</v>
      </c>
      <c r="L102" s="123"/>
    </row>
    <row r="103" spans="1:47" s="10" customFormat="1" ht="19.899999999999999" customHeight="1">
      <c r="B103" s="123"/>
      <c r="D103" s="124" t="s">
        <v>124</v>
      </c>
      <c r="E103" s="125"/>
      <c r="F103" s="125"/>
      <c r="G103" s="125"/>
      <c r="H103" s="125"/>
      <c r="I103" s="125"/>
      <c r="J103" s="126">
        <f>J275</f>
        <v>0</v>
      </c>
      <c r="L103" s="123"/>
    </row>
    <row r="104" spans="1:47" s="10" customFormat="1" ht="19.899999999999999" customHeight="1">
      <c r="B104" s="123"/>
      <c r="D104" s="124" t="s">
        <v>125</v>
      </c>
      <c r="E104" s="125"/>
      <c r="F104" s="125"/>
      <c r="G104" s="125"/>
      <c r="H104" s="125"/>
      <c r="I104" s="125"/>
      <c r="J104" s="126">
        <f>J289</f>
        <v>0</v>
      </c>
      <c r="L104" s="123"/>
    </row>
    <row r="105" spans="1:47" s="2" customFormat="1" ht="21.75" customHeight="1">
      <c r="A105" s="33"/>
      <c r="B105" s="34"/>
      <c r="C105" s="33"/>
      <c r="D105" s="33"/>
      <c r="E105" s="33"/>
      <c r="F105" s="33"/>
      <c r="G105" s="33"/>
      <c r="H105" s="33"/>
      <c r="I105" s="33"/>
      <c r="J105" s="33"/>
      <c r="K105" s="33"/>
      <c r="L105" s="43"/>
      <c r="S105" s="33"/>
      <c r="T105" s="33"/>
      <c r="U105" s="33"/>
      <c r="V105" s="33"/>
      <c r="W105" s="33"/>
      <c r="X105" s="33"/>
      <c r="Y105" s="33"/>
      <c r="Z105" s="33"/>
      <c r="AA105" s="33"/>
      <c r="AB105" s="33"/>
      <c r="AC105" s="33"/>
      <c r="AD105" s="33"/>
      <c r="AE105" s="33"/>
    </row>
    <row r="106" spans="1:47" s="2" customFormat="1" ht="6.95" customHeight="1">
      <c r="A106" s="33"/>
      <c r="B106" s="48"/>
      <c r="C106" s="49"/>
      <c r="D106" s="49"/>
      <c r="E106" s="49"/>
      <c r="F106" s="49"/>
      <c r="G106" s="49"/>
      <c r="H106" s="49"/>
      <c r="I106" s="49"/>
      <c r="J106" s="49"/>
      <c r="K106" s="49"/>
      <c r="L106" s="43"/>
      <c r="S106" s="33"/>
      <c r="T106" s="33"/>
      <c r="U106" s="33"/>
      <c r="V106" s="33"/>
      <c r="W106" s="33"/>
      <c r="X106" s="33"/>
      <c r="Y106" s="33"/>
      <c r="Z106" s="33"/>
      <c r="AA106" s="33"/>
      <c r="AB106" s="33"/>
      <c r="AC106" s="33"/>
      <c r="AD106" s="33"/>
      <c r="AE106" s="33"/>
    </row>
    <row r="110" spans="1:47" s="2" customFormat="1" ht="6.95" customHeight="1">
      <c r="A110" s="33"/>
      <c r="B110" s="50"/>
      <c r="C110" s="51"/>
      <c r="D110" s="51"/>
      <c r="E110" s="51"/>
      <c r="F110" s="51"/>
      <c r="G110" s="51"/>
      <c r="H110" s="51"/>
      <c r="I110" s="51"/>
      <c r="J110" s="51"/>
      <c r="K110" s="51"/>
      <c r="L110" s="43"/>
      <c r="S110" s="33"/>
      <c r="T110" s="33"/>
      <c r="U110" s="33"/>
      <c r="V110" s="33"/>
      <c r="W110" s="33"/>
      <c r="X110" s="33"/>
      <c r="Y110" s="33"/>
      <c r="Z110" s="33"/>
      <c r="AA110" s="33"/>
      <c r="AB110" s="33"/>
      <c r="AC110" s="33"/>
      <c r="AD110" s="33"/>
      <c r="AE110" s="33"/>
    </row>
    <row r="111" spans="1:47" s="2" customFormat="1" ht="24.95" customHeight="1">
      <c r="A111" s="33"/>
      <c r="B111" s="34"/>
      <c r="C111" s="22" t="s">
        <v>126</v>
      </c>
      <c r="D111" s="33"/>
      <c r="E111" s="33"/>
      <c r="F111" s="33"/>
      <c r="G111" s="33"/>
      <c r="H111" s="33"/>
      <c r="I111" s="33"/>
      <c r="J111" s="33"/>
      <c r="K111" s="33"/>
      <c r="L111" s="43"/>
      <c r="S111" s="33"/>
      <c r="T111" s="33"/>
      <c r="U111" s="33"/>
      <c r="V111" s="33"/>
      <c r="W111" s="33"/>
      <c r="X111" s="33"/>
      <c r="Y111" s="33"/>
      <c r="Z111" s="33"/>
      <c r="AA111" s="33"/>
      <c r="AB111" s="33"/>
      <c r="AC111" s="33"/>
      <c r="AD111" s="33"/>
      <c r="AE111" s="33"/>
    </row>
    <row r="112" spans="1:47" s="2" customFormat="1" ht="6.95" customHeight="1">
      <c r="A112" s="33"/>
      <c r="B112" s="34"/>
      <c r="C112" s="33"/>
      <c r="D112" s="33"/>
      <c r="E112" s="33"/>
      <c r="F112" s="33"/>
      <c r="G112" s="33"/>
      <c r="H112" s="33"/>
      <c r="I112" s="33"/>
      <c r="J112" s="33"/>
      <c r="K112" s="33"/>
      <c r="L112" s="43"/>
      <c r="S112" s="33"/>
      <c r="T112" s="33"/>
      <c r="U112" s="33"/>
      <c r="V112" s="33"/>
      <c r="W112" s="33"/>
      <c r="X112" s="33"/>
      <c r="Y112" s="33"/>
      <c r="Z112" s="33"/>
      <c r="AA112" s="33"/>
      <c r="AB112" s="33"/>
      <c r="AC112" s="33"/>
      <c r="AD112" s="33"/>
      <c r="AE112" s="33"/>
    </row>
    <row r="113" spans="1:63" s="2" customFormat="1" ht="12" customHeight="1">
      <c r="A113" s="33"/>
      <c r="B113" s="34"/>
      <c r="C113" s="28" t="s">
        <v>16</v>
      </c>
      <c r="D113" s="33"/>
      <c r="E113" s="33"/>
      <c r="F113" s="33"/>
      <c r="G113" s="33"/>
      <c r="H113" s="33"/>
      <c r="I113" s="33"/>
      <c r="J113" s="33"/>
      <c r="K113" s="33"/>
      <c r="L113" s="43"/>
      <c r="S113" s="33"/>
      <c r="T113" s="33"/>
      <c r="U113" s="33"/>
      <c r="V113" s="33"/>
      <c r="W113" s="33"/>
      <c r="X113" s="33"/>
      <c r="Y113" s="33"/>
      <c r="Z113" s="33"/>
      <c r="AA113" s="33"/>
      <c r="AB113" s="33"/>
      <c r="AC113" s="33"/>
      <c r="AD113" s="33"/>
      <c r="AE113" s="33"/>
    </row>
    <row r="114" spans="1:63" s="2" customFormat="1" ht="16.5" customHeight="1">
      <c r="A114" s="33"/>
      <c r="B114" s="34"/>
      <c r="C114" s="33"/>
      <c r="D114" s="33"/>
      <c r="E114" s="262" t="str">
        <f>E7</f>
        <v>Brno, Babická - výstavba splaškové kanalizace II. a III.Etapa</v>
      </c>
      <c r="F114" s="263"/>
      <c r="G114" s="263"/>
      <c r="H114" s="263"/>
      <c r="I114" s="33"/>
      <c r="J114" s="33"/>
      <c r="K114" s="33"/>
      <c r="L114" s="43"/>
      <c r="S114" s="33"/>
      <c r="T114" s="33"/>
      <c r="U114" s="33"/>
      <c r="V114" s="33"/>
      <c r="W114" s="33"/>
      <c r="X114" s="33"/>
      <c r="Y114" s="33"/>
      <c r="Z114" s="33"/>
      <c r="AA114" s="33"/>
      <c r="AB114" s="33"/>
      <c r="AC114" s="33"/>
      <c r="AD114" s="33"/>
      <c r="AE114" s="33"/>
    </row>
    <row r="115" spans="1:63" s="1" customFormat="1" ht="12" customHeight="1">
      <c r="B115" s="21"/>
      <c r="C115" s="28" t="s">
        <v>103</v>
      </c>
      <c r="L115" s="21"/>
    </row>
    <row r="116" spans="1:63" s="2" customFormat="1" ht="16.5" customHeight="1">
      <c r="A116" s="33"/>
      <c r="B116" s="34"/>
      <c r="C116" s="33"/>
      <c r="D116" s="33"/>
      <c r="E116" s="262" t="s">
        <v>104</v>
      </c>
      <c r="F116" s="265"/>
      <c r="G116" s="265"/>
      <c r="H116" s="265"/>
      <c r="I116" s="33"/>
      <c r="J116" s="33"/>
      <c r="K116" s="33"/>
      <c r="L116" s="43"/>
      <c r="S116" s="33"/>
      <c r="T116" s="33"/>
      <c r="U116" s="33"/>
      <c r="V116" s="33"/>
      <c r="W116" s="33"/>
      <c r="X116" s="33"/>
      <c r="Y116" s="33"/>
      <c r="Z116" s="33"/>
      <c r="AA116" s="33"/>
      <c r="AB116" s="33"/>
      <c r="AC116" s="33"/>
      <c r="AD116" s="33"/>
      <c r="AE116" s="33"/>
    </row>
    <row r="117" spans="1:63" s="2" customFormat="1" ht="12" customHeight="1">
      <c r="A117" s="33"/>
      <c r="B117" s="34"/>
      <c r="C117" s="28" t="s">
        <v>105</v>
      </c>
      <c r="D117" s="33"/>
      <c r="E117" s="33"/>
      <c r="F117" s="33"/>
      <c r="G117" s="33"/>
      <c r="H117" s="33"/>
      <c r="I117" s="33"/>
      <c r="J117" s="33"/>
      <c r="K117" s="33"/>
      <c r="L117" s="43"/>
      <c r="S117" s="33"/>
      <c r="T117" s="33"/>
      <c r="U117" s="33"/>
      <c r="V117" s="33"/>
      <c r="W117" s="33"/>
      <c r="X117" s="33"/>
      <c r="Y117" s="33"/>
      <c r="Z117" s="33"/>
      <c r="AA117" s="33"/>
      <c r="AB117" s="33"/>
      <c r="AC117" s="33"/>
      <c r="AD117" s="33"/>
      <c r="AE117" s="33"/>
    </row>
    <row r="118" spans="1:63" s="2" customFormat="1" ht="16.5" customHeight="1">
      <c r="A118" s="33"/>
      <c r="B118" s="34"/>
      <c r="C118" s="33"/>
      <c r="D118" s="33"/>
      <c r="E118" s="218" t="str">
        <f>E11</f>
        <v>002 - Hydrovrty II. a III.etapa</v>
      </c>
      <c r="F118" s="265"/>
      <c r="G118" s="265"/>
      <c r="H118" s="265"/>
      <c r="I118" s="33"/>
      <c r="J118" s="33"/>
      <c r="K118" s="33"/>
      <c r="L118" s="43"/>
      <c r="S118" s="33"/>
      <c r="T118" s="33"/>
      <c r="U118" s="33"/>
      <c r="V118" s="33"/>
      <c r="W118" s="33"/>
      <c r="X118" s="33"/>
      <c r="Y118" s="33"/>
      <c r="Z118" s="33"/>
      <c r="AA118" s="33"/>
      <c r="AB118" s="33"/>
      <c r="AC118" s="33"/>
      <c r="AD118" s="33"/>
      <c r="AE118" s="33"/>
    </row>
    <row r="119" spans="1:63" s="2" customFormat="1" ht="6.95" customHeight="1">
      <c r="A119" s="33"/>
      <c r="B119" s="34"/>
      <c r="C119" s="33"/>
      <c r="D119" s="33"/>
      <c r="E119" s="33"/>
      <c r="F119" s="33"/>
      <c r="G119" s="33"/>
      <c r="H119" s="33"/>
      <c r="I119" s="33"/>
      <c r="J119" s="33"/>
      <c r="K119" s="33"/>
      <c r="L119" s="43"/>
      <c r="S119" s="33"/>
      <c r="T119" s="33"/>
      <c r="U119" s="33"/>
      <c r="V119" s="33"/>
      <c r="W119" s="33"/>
      <c r="X119" s="33"/>
      <c r="Y119" s="33"/>
      <c r="Z119" s="33"/>
      <c r="AA119" s="33"/>
      <c r="AB119" s="33"/>
      <c r="AC119" s="33"/>
      <c r="AD119" s="33"/>
      <c r="AE119" s="33"/>
    </row>
    <row r="120" spans="1:63" s="2" customFormat="1" ht="12" customHeight="1">
      <c r="A120" s="33"/>
      <c r="B120" s="34"/>
      <c r="C120" s="28" t="s">
        <v>20</v>
      </c>
      <c r="D120" s="33"/>
      <c r="E120" s="33"/>
      <c r="F120" s="26" t="str">
        <f>F14</f>
        <v xml:space="preserve"> </v>
      </c>
      <c r="G120" s="33"/>
      <c r="H120" s="33"/>
      <c r="I120" s="28" t="s">
        <v>22</v>
      </c>
      <c r="J120" s="56" t="str">
        <f>IF(J14="","",J14)</f>
        <v>15. 9. 2020</v>
      </c>
      <c r="K120" s="33"/>
      <c r="L120" s="43"/>
      <c r="S120" s="33"/>
      <c r="T120" s="33"/>
      <c r="U120" s="33"/>
      <c r="V120" s="33"/>
      <c r="W120" s="33"/>
      <c r="X120" s="33"/>
      <c r="Y120" s="33"/>
      <c r="Z120" s="33"/>
      <c r="AA120" s="33"/>
      <c r="AB120" s="33"/>
      <c r="AC120" s="33"/>
      <c r="AD120" s="33"/>
      <c r="AE120" s="33"/>
    </row>
    <row r="121" spans="1:63" s="2" customFormat="1" ht="6.95" customHeight="1">
      <c r="A121" s="33"/>
      <c r="B121" s="34"/>
      <c r="C121" s="33"/>
      <c r="D121" s="33"/>
      <c r="E121" s="33"/>
      <c r="F121" s="33"/>
      <c r="G121" s="33"/>
      <c r="H121" s="33"/>
      <c r="I121" s="33"/>
      <c r="J121" s="33"/>
      <c r="K121" s="33"/>
      <c r="L121" s="43"/>
      <c r="S121" s="33"/>
      <c r="T121" s="33"/>
      <c r="U121" s="33"/>
      <c r="V121" s="33"/>
      <c r="W121" s="33"/>
      <c r="X121" s="33"/>
      <c r="Y121" s="33"/>
      <c r="Z121" s="33"/>
      <c r="AA121" s="33"/>
      <c r="AB121" s="33"/>
      <c r="AC121" s="33"/>
      <c r="AD121" s="33"/>
      <c r="AE121" s="33"/>
    </row>
    <row r="122" spans="1:63" s="2" customFormat="1" ht="40.15" customHeight="1">
      <c r="A122" s="33"/>
      <c r="B122" s="34"/>
      <c r="C122" s="28" t="s">
        <v>24</v>
      </c>
      <c r="D122" s="33"/>
      <c r="E122" s="33"/>
      <c r="F122" s="26" t="str">
        <f>E17</f>
        <v>Statutární město Brno</v>
      </c>
      <c r="G122" s="33"/>
      <c r="H122" s="33"/>
      <c r="I122" s="28" t="s">
        <v>30</v>
      </c>
      <c r="J122" s="31" t="str">
        <f>E23</f>
        <v>Sweco Hydroprojekt a.s., divize Morava</v>
      </c>
      <c r="K122" s="33"/>
      <c r="L122" s="43"/>
      <c r="S122" s="33"/>
      <c r="T122" s="33"/>
      <c r="U122" s="33"/>
      <c r="V122" s="33"/>
      <c r="W122" s="33"/>
      <c r="X122" s="33"/>
      <c r="Y122" s="33"/>
      <c r="Z122" s="33"/>
      <c r="AA122" s="33"/>
      <c r="AB122" s="33"/>
      <c r="AC122" s="33"/>
      <c r="AD122" s="33"/>
      <c r="AE122" s="33"/>
    </row>
    <row r="123" spans="1:63" s="2" customFormat="1" ht="15.2" customHeight="1">
      <c r="A123" s="33"/>
      <c r="B123" s="34"/>
      <c r="C123" s="28" t="s">
        <v>28</v>
      </c>
      <c r="D123" s="33"/>
      <c r="E123" s="33"/>
      <c r="F123" s="26" t="str">
        <f>IF(E20="","",E20)</f>
        <v>Vyplň údaj</v>
      </c>
      <c r="G123" s="33"/>
      <c r="H123" s="33"/>
      <c r="I123" s="28" t="s">
        <v>33</v>
      </c>
      <c r="J123" s="31" t="str">
        <f>E26</f>
        <v xml:space="preserve"> </v>
      </c>
      <c r="K123" s="33"/>
      <c r="L123" s="43"/>
      <c r="S123" s="33"/>
      <c r="T123" s="33"/>
      <c r="U123" s="33"/>
      <c r="V123" s="33"/>
      <c r="W123" s="33"/>
      <c r="X123" s="33"/>
      <c r="Y123" s="33"/>
      <c r="Z123" s="33"/>
      <c r="AA123" s="33"/>
      <c r="AB123" s="33"/>
      <c r="AC123" s="33"/>
      <c r="AD123" s="33"/>
      <c r="AE123" s="33"/>
    </row>
    <row r="124" spans="1:63" s="2" customFormat="1" ht="10.35" customHeight="1">
      <c r="A124" s="33"/>
      <c r="B124" s="34"/>
      <c r="C124" s="33"/>
      <c r="D124" s="33"/>
      <c r="E124" s="33"/>
      <c r="F124" s="33"/>
      <c r="G124" s="33"/>
      <c r="H124" s="33"/>
      <c r="I124" s="33"/>
      <c r="J124" s="33"/>
      <c r="K124" s="33"/>
      <c r="L124" s="43"/>
      <c r="S124" s="33"/>
      <c r="T124" s="33"/>
      <c r="U124" s="33"/>
      <c r="V124" s="33"/>
      <c r="W124" s="33"/>
      <c r="X124" s="33"/>
      <c r="Y124" s="33"/>
      <c r="Z124" s="33"/>
      <c r="AA124" s="33"/>
      <c r="AB124" s="33"/>
      <c r="AC124" s="33"/>
      <c r="AD124" s="33"/>
      <c r="AE124" s="33"/>
    </row>
    <row r="125" spans="1:63" s="11" customFormat="1" ht="29.25" customHeight="1">
      <c r="A125" s="127"/>
      <c r="B125" s="128"/>
      <c r="C125" s="129" t="s">
        <v>127</v>
      </c>
      <c r="D125" s="130" t="s">
        <v>60</v>
      </c>
      <c r="E125" s="130" t="s">
        <v>56</v>
      </c>
      <c r="F125" s="130" t="s">
        <v>57</v>
      </c>
      <c r="G125" s="130" t="s">
        <v>128</v>
      </c>
      <c r="H125" s="130" t="s">
        <v>129</v>
      </c>
      <c r="I125" s="130" t="s">
        <v>130</v>
      </c>
      <c r="J125" s="130" t="s">
        <v>114</v>
      </c>
      <c r="K125" s="131" t="s">
        <v>131</v>
      </c>
      <c r="L125" s="132"/>
      <c r="M125" s="63" t="s">
        <v>1</v>
      </c>
      <c r="N125" s="64" t="s">
        <v>39</v>
      </c>
      <c r="O125" s="64" t="s">
        <v>132</v>
      </c>
      <c r="P125" s="64" t="s">
        <v>133</v>
      </c>
      <c r="Q125" s="64" t="s">
        <v>134</v>
      </c>
      <c r="R125" s="64" t="s">
        <v>135</v>
      </c>
      <c r="S125" s="64" t="s">
        <v>136</v>
      </c>
      <c r="T125" s="65" t="s">
        <v>137</v>
      </c>
      <c r="U125" s="127"/>
      <c r="V125" s="127"/>
      <c r="W125" s="127"/>
      <c r="X125" s="127"/>
      <c r="Y125" s="127"/>
      <c r="Z125" s="127"/>
      <c r="AA125" s="127"/>
      <c r="AB125" s="127"/>
      <c r="AC125" s="127"/>
      <c r="AD125" s="127"/>
      <c r="AE125" s="127"/>
    </row>
    <row r="126" spans="1:63" s="2" customFormat="1" ht="22.9" customHeight="1">
      <c r="A126" s="33"/>
      <c r="B126" s="34"/>
      <c r="C126" s="70" t="s">
        <v>138</v>
      </c>
      <c r="D126" s="33"/>
      <c r="E126" s="33"/>
      <c r="F126" s="33"/>
      <c r="G126" s="33"/>
      <c r="H126" s="33"/>
      <c r="I126" s="33"/>
      <c r="J126" s="133">
        <f>BK126</f>
        <v>0</v>
      </c>
      <c r="K126" s="33"/>
      <c r="L126" s="34"/>
      <c r="M126" s="66"/>
      <c r="N126" s="57"/>
      <c r="O126" s="67"/>
      <c r="P126" s="134">
        <f>P127</f>
        <v>0</v>
      </c>
      <c r="Q126" s="67"/>
      <c r="R126" s="134">
        <f>R127</f>
        <v>19.3945151</v>
      </c>
      <c r="S126" s="67"/>
      <c r="T126" s="135">
        <f>T127</f>
        <v>7.1419999999999995</v>
      </c>
      <c r="U126" s="33"/>
      <c r="V126" s="33"/>
      <c r="W126" s="33"/>
      <c r="X126" s="33"/>
      <c r="Y126" s="33"/>
      <c r="Z126" s="33"/>
      <c r="AA126" s="33"/>
      <c r="AB126" s="33"/>
      <c r="AC126" s="33"/>
      <c r="AD126" s="33"/>
      <c r="AE126" s="33"/>
      <c r="AT126" s="18" t="s">
        <v>74</v>
      </c>
      <c r="AU126" s="18" t="s">
        <v>116</v>
      </c>
      <c r="BK126" s="136">
        <f>BK127</f>
        <v>0</v>
      </c>
    </row>
    <row r="127" spans="1:63" s="12" customFormat="1" ht="25.9" customHeight="1">
      <c r="B127" s="137"/>
      <c r="D127" s="138" t="s">
        <v>74</v>
      </c>
      <c r="E127" s="139" t="s">
        <v>139</v>
      </c>
      <c r="F127" s="139" t="s">
        <v>140</v>
      </c>
      <c r="I127" s="140"/>
      <c r="J127" s="141">
        <f>BK127</f>
        <v>0</v>
      </c>
      <c r="L127" s="137"/>
      <c r="M127" s="142"/>
      <c r="N127" s="143"/>
      <c r="O127" s="143"/>
      <c r="P127" s="144">
        <f>P128+P214+P255+P268+P275+P289</f>
        <v>0</v>
      </c>
      <c r="Q127" s="143"/>
      <c r="R127" s="144">
        <f>R128+R214+R255+R268+R275+R289</f>
        <v>19.3945151</v>
      </c>
      <c r="S127" s="143"/>
      <c r="T127" s="145">
        <f>T128+T214+T255+T268+T275+T289</f>
        <v>7.1419999999999995</v>
      </c>
      <c r="AR127" s="138" t="s">
        <v>81</v>
      </c>
      <c r="AT127" s="146" t="s">
        <v>74</v>
      </c>
      <c r="AU127" s="146" t="s">
        <v>75</v>
      </c>
      <c r="AY127" s="138" t="s">
        <v>141</v>
      </c>
      <c r="BK127" s="147">
        <f>BK128+BK214+BK255+BK268+BK275+BK289</f>
        <v>0</v>
      </c>
    </row>
    <row r="128" spans="1:63" s="12" customFormat="1" ht="22.9" customHeight="1">
      <c r="B128" s="137"/>
      <c r="D128" s="138" t="s">
        <v>74</v>
      </c>
      <c r="E128" s="148" t="s">
        <v>81</v>
      </c>
      <c r="F128" s="148" t="s">
        <v>142</v>
      </c>
      <c r="I128" s="140"/>
      <c r="J128" s="149">
        <f>BK128</f>
        <v>0</v>
      </c>
      <c r="L128" s="137"/>
      <c r="M128" s="142"/>
      <c r="N128" s="143"/>
      <c r="O128" s="143"/>
      <c r="P128" s="144">
        <f>SUM(P129:P213)</f>
        <v>0</v>
      </c>
      <c r="Q128" s="143"/>
      <c r="R128" s="144">
        <f>SUM(R129:R213)</f>
        <v>2.5282999999999998</v>
      </c>
      <c r="S128" s="143"/>
      <c r="T128" s="145">
        <f>SUM(T129:T213)</f>
        <v>3.7119999999999997</v>
      </c>
      <c r="AR128" s="138" t="s">
        <v>81</v>
      </c>
      <c r="AT128" s="146" t="s">
        <v>74</v>
      </c>
      <c r="AU128" s="146" t="s">
        <v>81</v>
      </c>
      <c r="AY128" s="138" t="s">
        <v>141</v>
      </c>
      <c r="BK128" s="147">
        <f>SUM(BK129:BK213)</f>
        <v>0</v>
      </c>
    </row>
    <row r="129" spans="1:65" s="2" customFormat="1" ht="24.2" customHeight="1">
      <c r="A129" s="33"/>
      <c r="B129" s="150"/>
      <c r="C129" s="151" t="s">
        <v>81</v>
      </c>
      <c r="D129" s="151" t="s">
        <v>143</v>
      </c>
      <c r="E129" s="152" t="s">
        <v>209</v>
      </c>
      <c r="F129" s="153" t="s">
        <v>210</v>
      </c>
      <c r="G129" s="154" t="s">
        <v>146</v>
      </c>
      <c r="H129" s="155">
        <v>4</v>
      </c>
      <c r="I129" s="156"/>
      <c r="J129" s="157">
        <f>ROUND(I129*H129,2)</f>
        <v>0</v>
      </c>
      <c r="K129" s="153" t="s">
        <v>264</v>
      </c>
      <c r="L129" s="34"/>
      <c r="M129" s="158" t="s">
        <v>1</v>
      </c>
      <c r="N129" s="159" t="s">
        <v>40</v>
      </c>
      <c r="O129" s="59"/>
      <c r="P129" s="160">
        <f>O129*H129</f>
        <v>0</v>
      </c>
      <c r="Q129" s="160">
        <v>0</v>
      </c>
      <c r="R129" s="160">
        <f>Q129*H129</f>
        <v>0</v>
      </c>
      <c r="S129" s="160">
        <v>0.57999999999999996</v>
      </c>
      <c r="T129" s="161">
        <f>S129*H129</f>
        <v>2.3199999999999998</v>
      </c>
      <c r="U129" s="33"/>
      <c r="V129" s="33"/>
      <c r="W129" s="33"/>
      <c r="X129" s="33"/>
      <c r="Y129" s="33"/>
      <c r="Z129" s="33"/>
      <c r="AA129" s="33"/>
      <c r="AB129" s="33"/>
      <c r="AC129" s="33"/>
      <c r="AD129" s="33"/>
      <c r="AE129" s="33"/>
      <c r="AR129" s="162" t="s">
        <v>147</v>
      </c>
      <c r="AT129" s="162" t="s">
        <v>143</v>
      </c>
      <c r="AU129" s="162" t="s">
        <v>83</v>
      </c>
      <c r="AY129" s="18" t="s">
        <v>141</v>
      </c>
      <c r="BE129" s="163">
        <f>IF(N129="základní",J129,0)</f>
        <v>0</v>
      </c>
      <c r="BF129" s="163">
        <f>IF(N129="snížená",J129,0)</f>
        <v>0</v>
      </c>
      <c r="BG129" s="163">
        <f>IF(N129="zákl. přenesená",J129,0)</f>
        <v>0</v>
      </c>
      <c r="BH129" s="163">
        <f>IF(N129="sníž. přenesená",J129,0)</f>
        <v>0</v>
      </c>
      <c r="BI129" s="163">
        <f>IF(N129="nulová",J129,0)</f>
        <v>0</v>
      </c>
      <c r="BJ129" s="18" t="s">
        <v>81</v>
      </c>
      <c r="BK129" s="163">
        <f>ROUND(I129*H129,2)</f>
        <v>0</v>
      </c>
      <c r="BL129" s="18" t="s">
        <v>147</v>
      </c>
      <c r="BM129" s="162" t="s">
        <v>1051</v>
      </c>
    </row>
    <row r="130" spans="1:65" s="2" customFormat="1" ht="39">
      <c r="A130" s="33"/>
      <c r="B130" s="34"/>
      <c r="C130" s="33"/>
      <c r="D130" s="164" t="s">
        <v>149</v>
      </c>
      <c r="E130" s="33"/>
      <c r="F130" s="165" t="s">
        <v>212</v>
      </c>
      <c r="G130" s="33"/>
      <c r="H130" s="33"/>
      <c r="I130" s="166"/>
      <c r="J130" s="33"/>
      <c r="K130" s="33"/>
      <c r="L130" s="34"/>
      <c r="M130" s="167"/>
      <c r="N130" s="168"/>
      <c r="O130" s="59"/>
      <c r="P130" s="59"/>
      <c r="Q130" s="59"/>
      <c r="R130" s="59"/>
      <c r="S130" s="59"/>
      <c r="T130" s="60"/>
      <c r="U130" s="33"/>
      <c r="V130" s="33"/>
      <c r="W130" s="33"/>
      <c r="X130" s="33"/>
      <c r="Y130" s="33"/>
      <c r="Z130" s="33"/>
      <c r="AA130" s="33"/>
      <c r="AB130" s="33"/>
      <c r="AC130" s="33"/>
      <c r="AD130" s="33"/>
      <c r="AE130" s="33"/>
      <c r="AT130" s="18" t="s">
        <v>149</v>
      </c>
      <c r="AU130" s="18" t="s">
        <v>83</v>
      </c>
    </row>
    <row r="131" spans="1:65" s="2" customFormat="1" ht="29.25">
      <c r="A131" s="33"/>
      <c r="B131" s="34"/>
      <c r="C131" s="33"/>
      <c r="D131" s="164" t="s">
        <v>151</v>
      </c>
      <c r="E131" s="33"/>
      <c r="F131" s="169" t="s">
        <v>213</v>
      </c>
      <c r="G131" s="33"/>
      <c r="H131" s="33"/>
      <c r="I131" s="166"/>
      <c r="J131" s="33"/>
      <c r="K131" s="33"/>
      <c r="L131" s="34"/>
      <c r="M131" s="167"/>
      <c r="N131" s="168"/>
      <c r="O131" s="59"/>
      <c r="P131" s="59"/>
      <c r="Q131" s="59"/>
      <c r="R131" s="59"/>
      <c r="S131" s="59"/>
      <c r="T131" s="60"/>
      <c r="U131" s="33"/>
      <c r="V131" s="33"/>
      <c r="W131" s="33"/>
      <c r="X131" s="33"/>
      <c r="Y131" s="33"/>
      <c r="Z131" s="33"/>
      <c r="AA131" s="33"/>
      <c r="AB131" s="33"/>
      <c r="AC131" s="33"/>
      <c r="AD131" s="33"/>
      <c r="AE131" s="33"/>
      <c r="AT131" s="18" t="s">
        <v>151</v>
      </c>
      <c r="AU131" s="18" t="s">
        <v>83</v>
      </c>
    </row>
    <row r="132" spans="1:65" s="2" customFormat="1" ht="24.2" customHeight="1">
      <c r="A132" s="33"/>
      <c r="B132" s="150"/>
      <c r="C132" s="151" t="s">
        <v>83</v>
      </c>
      <c r="D132" s="151" t="s">
        <v>143</v>
      </c>
      <c r="E132" s="152" t="s">
        <v>215</v>
      </c>
      <c r="F132" s="153" t="s">
        <v>216</v>
      </c>
      <c r="G132" s="154" t="s">
        <v>146</v>
      </c>
      <c r="H132" s="155">
        <v>4</v>
      </c>
      <c r="I132" s="156"/>
      <c r="J132" s="157">
        <f>ROUND(I132*H132,2)</f>
        <v>0</v>
      </c>
      <c r="K132" s="153" t="s">
        <v>264</v>
      </c>
      <c r="L132" s="34"/>
      <c r="M132" s="158" t="s">
        <v>1</v>
      </c>
      <c r="N132" s="159" t="s">
        <v>40</v>
      </c>
      <c r="O132" s="59"/>
      <c r="P132" s="160">
        <f>O132*H132</f>
        <v>0</v>
      </c>
      <c r="Q132" s="160">
        <v>0</v>
      </c>
      <c r="R132" s="160">
        <f>Q132*H132</f>
        <v>0</v>
      </c>
      <c r="S132" s="160">
        <v>0.22</v>
      </c>
      <c r="T132" s="161">
        <f>S132*H132</f>
        <v>0.88</v>
      </c>
      <c r="U132" s="33"/>
      <c r="V132" s="33"/>
      <c r="W132" s="33"/>
      <c r="X132" s="33"/>
      <c r="Y132" s="33"/>
      <c r="Z132" s="33"/>
      <c r="AA132" s="33"/>
      <c r="AB132" s="33"/>
      <c r="AC132" s="33"/>
      <c r="AD132" s="33"/>
      <c r="AE132" s="33"/>
      <c r="AR132" s="162" t="s">
        <v>147</v>
      </c>
      <c r="AT132" s="162" t="s">
        <v>143</v>
      </c>
      <c r="AU132" s="162" t="s">
        <v>83</v>
      </c>
      <c r="AY132" s="18" t="s">
        <v>141</v>
      </c>
      <c r="BE132" s="163">
        <f>IF(N132="základní",J132,0)</f>
        <v>0</v>
      </c>
      <c r="BF132" s="163">
        <f>IF(N132="snížená",J132,0)</f>
        <v>0</v>
      </c>
      <c r="BG132" s="163">
        <f>IF(N132="zákl. přenesená",J132,0)</f>
        <v>0</v>
      </c>
      <c r="BH132" s="163">
        <f>IF(N132="sníž. přenesená",J132,0)</f>
        <v>0</v>
      </c>
      <c r="BI132" s="163">
        <f>IF(N132="nulová",J132,0)</f>
        <v>0</v>
      </c>
      <c r="BJ132" s="18" t="s">
        <v>81</v>
      </c>
      <c r="BK132" s="163">
        <f>ROUND(I132*H132,2)</f>
        <v>0</v>
      </c>
      <c r="BL132" s="18" t="s">
        <v>147</v>
      </c>
      <c r="BM132" s="162" t="s">
        <v>1052</v>
      </c>
    </row>
    <row r="133" spans="1:65" s="2" customFormat="1" ht="39">
      <c r="A133" s="33"/>
      <c r="B133" s="34"/>
      <c r="C133" s="33"/>
      <c r="D133" s="164" t="s">
        <v>149</v>
      </c>
      <c r="E133" s="33"/>
      <c r="F133" s="165" t="s">
        <v>218</v>
      </c>
      <c r="G133" s="33"/>
      <c r="H133" s="33"/>
      <c r="I133" s="166"/>
      <c r="J133" s="33"/>
      <c r="K133" s="33"/>
      <c r="L133" s="34"/>
      <c r="M133" s="167"/>
      <c r="N133" s="168"/>
      <c r="O133" s="59"/>
      <c r="P133" s="59"/>
      <c r="Q133" s="59"/>
      <c r="R133" s="59"/>
      <c r="S133" s="59"/>
      <c r="T133" s="60"/>
      <c r="U133" s="33"/>
      <c r="V133" s="33"/>
      <c r="W133" s="33"/>
      <c r="X133" s="33"/>
      <c r="Y133" s="33"/>
      <c r="Z133" s="33"/>
      <c r="AA133" s="33"/>
      <c r="AB133" s="33"/>
      <c r="AC133" s="33"/>
      <c r="AD133" s="33"/>
      <c r="AE133" s="33"/>
      <c r="AT133" s="18" t="s">
        <v>149</v>
      </c>
      <c r="AU133" s="18" t="s">
        <v>83</v>
      </c>
    </row>
    <row r="134" spans="1:65" s="2" customFormat="1" ht="24.2" customHeight="1">
      <c r="A134" s="33"/>
      <c r="B134" s="150"/>
      <c r="C134" s="151" t="s">
        <v>91</v>
      </c>
      <c r="D134" s="151" t="s">
        <v>143</v>
      </c>
      <c r="E134" s="152" t="s">
        <v>220</v>
      </c>
      <c r="F134" s="153" t="s">
        <v>221</v>
      </c>
      <c r="G134" s="154" t="s">
        <v>146</v>
      </c>
      <c r="H134" s="155">
        <v>4</v>
      </c>
      <c r="I134" s="156"/>
      <c r="J134" s="157">
        <f>ROUND(I134*H134,2)</f>
        <v>0</v>
      </c>
      <c r="K134" s="153" t="s">
        <v>264</v>
      </c>
      <c r="L134" s="34"/>
      <c r="M134" s="158" t="s">
        <v>1</v>
      </c>
      <c r="N134" s="159" t="s">
        <v>40</v>
      </c>
      <c r="O134" s="59"/>
      <c r="P134" s="160">
        <f>O134*H134</f>
        <v>0</v>
      </c>
      <c r="Q134" s="160">
        <v>5.0000000000000002E-5</v>
      </c>
      <c r="R134" s="160">
        <f>Q134*H134</f>
        <v>2.0000000000000001E-4</v>
      </c>
      <c r="S134" s="160">
        <v>0.128</v>
      </c>
      <c r="T134" s="161">
        <f>S134*H134</f>
        <v>0.51200000000000001</v>
      </c>
      <c r="U134" s="33"/>
      <c r="V134" s="33"/>
      <c r="W134" s="33"/>
      <c r="X134" s="33"/>
      <c r="Y134" s="33"/>
      <c r="Z134" s="33"/>
      <c r="AA134" s="33"/>
      <c r="AB134" s="33"/>
      <c r="AC134" s="33"/>
      <c r="AD134" s="33"/>
      <c r="AE134" s="33"/>
      <c r="AR134" s="162" t="s">
        <v>147</v>
      </c>
      <c r="AT134" s="162" t="s">
        <v>143</v>
      </c>
      <c r="AU134" s="162" t="s">
        <v>83</v>
      </c>
      <c r="AY134" s="18" t="s">
        <v>141</v>
      </c>
      <c r="BE134" s="163">
        <f>IF(N134="základní",J134,0)</f>
        <v>0</v>
      </c>
      <c r="BF134" s="163">
        <f>IF(N134="snížená",J134,0)</f>
        <v>0</v>
      </c>
      <c r="BG134" s="163">
        <f>IF(N134="zákl. přenesená",J134,0)</f>
        <v>0</v>
      </c>
      <c r="BH134" s="163">
        <f>IF(N134="sníž. přenesená",J134,0)</f>
        <v>0</v>
      </c>
      <c r="BI134" s="163">
        <f>IF(N134="nulová",J134,0)</f>
        <v>0</v>
      </c>
      <c r="BJ134" s="18" t="s">
        <v>81</v>
      </c>
      <c r="BK134" s="163">
        <f>ROUND(I134*H134,2)</f>
        <v>0</v>
      </c>
      <c r="BL134" s="18" t="s">
        <v>147</v>
      </c>
      <c r="BM134" s="162" t="s">
        <v>1053</v>
      </c>
    </row>
    <row r="135" spans="1:65" s="2" customFormat="1" ht="29.25">
      <c r="A135" s="33"/>
      <c r="B135" s="34"/>
      <c r="C135" s="33"/>
      <c r="D135" s="164" t="s">
        <v>149</v>
      </c>
      <c r="E135" s="33"/>
      <c r="F135" s="165" t="s">
        <v>223</v>
      </c>
      <c r="G135" s="33"/>
      <c r="H135" s="33"/>
      <c r="I135" s="166"/>
      <c r="J135" s="33"/>
      <c r="K135" s="33"/>
      <c r="L135" s="34"/>
      <c r="M135" s="167"/>
      <c r="N135" s="168"/>
      <c r="O135" s="59"/>
      <c r="P135" s="59"/>
      <c r="Q135" s="59"/>
      <c r="R135" s="59"/>
      <c r="S135" s="59"/>
      <c r="T135" s="60"/>
      <c r="U135" s="33"/>
      <c r="V135" s="33"/>
      <c r="W135" s="33"/>
      <c r="X135" s="33"/>
      <c r="Y135" s="33"/>
      <c r="Z135" s="33"/>
      <c r="AA135" s="33"/>
      <c r="AB135" s="33"/>
      <c r="AC135" s="33"/>
      <c r="AD135" s="33"/>
      <c r="AE135" s="33"/>
      <c r="AT135" s="18" t="s">
        <v>149</v>
      </c>
      <c r="AU135" s="18" t="s">
        <v>83</v>
      </c>
    </row>
    <row r="136" spans="1:65" s="2" customFormat="1" ht="19.5">
      <c r="A136" s="33"/>
      <c r="B136" s="34"/>
      <c r="C136" s="33"/>
      <c r="D136" s="164" t="s">
        <v>151</v>
      </c>
      <c r="E136" s="33"/>
      <c r="F136" s="169" t="s">
        <v>1054</v>
      </c>
      <c r="G136" s="33"/>
      <c r="H136" s="33"/>
      <c r="I136" s="166"/>
      <c r="J136" s="33"/>
      <c r="K136" s="33"/>
      <c r="L136" s="34"/>
      <c r="M136" s="167"/>
      <c r="N136" s="168"/>
      <c r="O136" s="59"/>
      <c r="P136" s="59"/>
      <c r="Q136" s="59"/>
      <c r="R136" s="59"/>
      <c r="S136" s="59"/>
      <c r="T136" s="60"/>
      <c r="U136" s="33"/>
      <c r="V136" s="33"/>
      <c r="W136" s="33"/>
      <c r="X136" s="33"/>
      <c r="Y136" s="33"/>
      <c r="Z136" s="33"/>
      <c r="AA136" s="33"/>
      <c r="AB136" s="33"/>
      <c r="AC136" s="33"/>
      <c r="AD136" s="33"/>
      <c r="AE136" s="33"/>
      <c r="AT136" s="18" t="s">
        <v>151</v>
      </c>
      <c r="AU136" s="18" t="s">
        <v>83</v>
      </c>
    </row>
    <row r="137" spans="1:65" s="14" customFormat="1" ht="22.5">
      <c r="B137" s="178"/>
      <c r="D137" s="164" t="s">
        <v>153</v>
      </c>
      <c r="E137" s="179" t="s">
        <v>1</v>
      </c>
      <c r="F137" s="180" t="s">
        <v>1055</v>
      </c>
      <c r="H137" s="179" t="s">
        <v>1</v>
      </c>
      <c r="I137" s="181"/>
      <c r="L137" s="178"/>
      <c r="M137" s="182"/>
      <c r="N137" s="183"/>
      <c r="O137" s="183"/>
      <c r="P137" s="183"/>
      <c r="Q137" s="183"/>
      <c r="R137" s="183"/>
      <c r="S137" s="183"/>
      <c r="T137" s="184"/>
      <c r="AT137" s="179" t="s">
        <v>153</v>
      </c>
      <c r="AU137" s="179" t="s">
        <v>83</v>
      </c>
      <c r="AV137" s="14" t="s">
        <v>81</v>
      </c>
      <c r="AW137" s="14" t="s">
        <v>32</v>
      </c>
      <c r="AX137" s="14" t="s">
        <v>75</v>
      </c>
      <c r="AY137" s="179" t="s">
        <v>141</v>
      </c>
    </row>
    <row r="138" spans="1:65" s="14" customFormat="1" ht="11.25">
      <c r="B138" s="178"/>
      <c r="D138" s="164" t="s">
        <v>153</v>
      </c>
      <c r="E138" s="179" t="s">
        <v>1</v>
      </c>
      <c r="F138" s="180" t="s">
        <v>1056</v>
      </c>
      <c r="H138" s="179" t="s">
        <v>1</v>
      </c>
      <c r="I138" s="181"/>
      <c r="L138" s="178"/>
      <c r="M138" s="182"/>
      <c r="N138" s="183"/>
      <c r="O138" s="183"/>
      <c r="P138" s="183"/>
      <c r="Q138" s="183"/>
      <c r="R138" s="183"/>
      <c r="S138" s="183"/>
      <c r="T138" s="184"/>
      <c r="AT138" s="179" t="s">
        <v>153</v>
      </c>
      <c r="AU138" s="179" t="s">
        <v>83</v>
      </c>
      <c r="AV138" s="14" t="s">
        <v>81</v>
      </c>
      <c r="AW138" s="14" t="s">
        <v>32</v>
      </c>
      <c r="AX138" s="14" t="s">
        <v>75</v>
      </c>
      <c r="AY138" s="179" t="s">
        <v>141</v>
      </c>
    </row>
    <row r="139" spans="1:65" s="13" customFormat="1" ht="11.25">
      <c r="B139" s="170"/>
      <c r="D139" s="164" t="s">
        <v>153</v>
      </c>
      <c r="E139" s="171" t="s">
        <v>1</v>
      </c>
      <c r="F139" s="172" t="s">
        <v>1057</v>
      </c>
      <c r="H139" s="173">
        <v>4</v>
      </c>
      <c r="I139" s="174"/>
      <c r="L139" s="170"/>
      <c r="M139" s="175"/>
      <c r="N139" s="176"/>
      <c r="O139" s="176"/>
      <c r="P139" s="176"/>
      <c r="Q139" s="176"/>
      <c r="R139" s="176"/>
      <c r="S139" s="176"/>
      <c r="T139" s="177"/>
      <c r="AT139" s="171" t="s">
        <v>153</v>
      </c>
      <c r="AU139" s="171" t="s">
        <v>83</v>
      </c>
      <c r="AV139" s="13" t="s">
        <v>83</v>
      </c>
      <c r="AW139" s="13" t="s">
        <v>32</v>
      </c>
      <c r="AX139" s="13" t="s">
        <v>81</v>
      </c>
      <c r="AY139" s="171" t="s">
        <v>141</v>
      </c>
    </row>
    <row r="140" spans="1:65" s="2" customFormat="1" ht="24.2" customHeight="1">
      <c r="A140" s="33"/>
      <c r="B140" s="150"/>
      <c r="C140" s="151" t="s">
        <v>147</v>
      </c>
      <c r="D140" s="151" t="s">
        <v>143</v>
      </c>
      <c r="E140" s="152" t="s">
        <v>1058</v>
      </c>
      <c r="F140" s="153" t="s">
        <v>1059</v>
      </c>
      <c r="G140" s="154" t="s">
        <v>146</v>
      </c>
      <c r="H140" s="155">
        <v>24</v>
      </c>
      <c r="I140" s="156"/>
      <c r="J140" s="157">
        <f>ROUND(I140*H140,2)</f>
        <v>0</v>
      </c>
      <c r="K140" s="153" t="s">
        <v>264</v>
      </c>
      <c r="L140" s="34"/>
      <c r="M140" s="158" t="s">
        <v>1</v>
      </c>
      <c r="N140" s="159" t="s">
        <v>40</v>
      </c>
      <c r="O140" s="59"/>
      <c r="P140" s="160">
        <f>O140*H140</f>
        <v>0</v>
      </c>
      <c r="Q140" s="160">
        <v>0</v>
      </c>
      <c r="R140" s="160">
        <f>Q140*H140</f>
        <v>0</v>
      </c>
      <c r="S140" s="160">
        <v>0</v>
      </c>
      <c r="T140" s="161">
        <f>S140*H140</f>
        <v>0</v>
      </c>
      <c r="U140" s="33"/>
      <c r="V140" s="33"/>
      <c r="W140" s="33"/>
      <c r="X140" s="33"/>
      <c r="Y140" s="33"/>
      <c r="Z140" s="33"/>
      <c r="AA140" s="33"/>
      <c r="AB140" s="33"/>
      <c r="AC140" s="33"/>
      <c r="AD140" s="33"/>
      <c r="AE140" s="33"/>
      <c r="AR140" s="162" t="s">
        <v>147</v>
      </c>
      <c r="AT140" s="162" t="s">
        <v>143</v>
      </c>
      <c r="AU140" s="162" t="s">
        <v>83</v>
      </c>
      <c r="AY140" s="18" t="s">
        <v>141</v>
      </c>
      <c r="BE140" s="163">
        <f>IF(N140="základní",J140,0)</f>
        <v>0</v>
      </c>
      <c r="BF140" s="163">
        <f>IF(N140="snížená",J140,0)</f>
        <v>0</v>
      </c>
      <c r="BG140" s="163">
        <f>IF(N140="zákl. přenesená",J140,0)</f>
        <v>0</v>
      </c>
      <c r="BH140" s="163">
        <f>IF(N140="sníž. přenesená",J140,0)</f>
        <v>0</v>
      </c>
      <c r="BI140" s="163">
        <f>IF(N140="nulová",J140,0)</f>
        <v>0</v>
      </c>
      <c r="BJ140" s="18" t="s">
        <v>81</v>
      </c>
      <c r="BK140" s="163">
        <f>ROUND(I140*H140,2)</f>
        <v>0</v>
      </c>
      <c r="BL140" s="18" t="s">
        <v>147</v>
      </c>
      <c r="BM140" s="162" t="s">
        <v>1060</v>
      </c>
    </row>
    <row r="141" spans="1:65" s="2" customFormat="1" ht="19.5">
      <c r="A141" s="33"/>
      <c r="B141" s="34"/>
      <c r="C141" s="33"/>
      <c r="D141" s="164" t="s">
        <v>149</v>
      </c>
      <c r="E141" s="33"/>
      <c r="F141" s="165" t="s">
        <v>1061</v>
      </c>
      <c r="G141" s="33"/>
      <c r="H141" s="33"/>
      <c r="I141" s="166"/>
      <c r="J141" s="33"/>
      <c r="K141" s="33"/>
      <c r="L141" s="34"/>
      <c r="M141" s="167"/>
      <c r="N141" s="168"/>
      <c r="O141" s="59"/>
      <c r="P141" s="59"/>
      <c r="Q141" s="59"/>
      <c r="R141" s="59"/>
      <c r="S141" s="59"/>
      <c r="T141" s="60"/>
      <c r="U141" s="33"/>
      <c r="V141" s="33"/>
      <c r="W141" s="33"/>
      <c r="X141" s="33"/>
      <c r="Y141" s="33"/>
      <c r="Z141" s="33"/>
      <c r="AA141" s="33"/>
      <c r="AB141" s="33"/>
      <c r="AC141" s="33"/>
      <c r="AD141" s="33"/>
      <c r="AE141" s="33"/>
      <c r="AT141" s="18" t="s">
        <v>149</v>
      </c>
      <c r="AU141" s="18" t="s">
        <v>83</v>
      </c>
    </row>
    <row r="142" spans="1:65" s="2" customFormat="1" ht="19.5">
      <c r="A142" s="33"/>
      <c r="B142" s="34"/>
      <c r="C142" s="33"/>
      <c r="D142" s="164" t="s">
        <v>151</v>
      </c>
      <c r="E142" s="33"/>
      <c r="F142" s="169" t="s">
        <v>1054</v>
      </c>
      <c r="G142" s="33"/>
      <c r="H142" s="33"/>
      <c r="I142" s="166"/>
      <c r="J142" s="33"/>
      <c r="K142" s="33"/>
      <c r="L142" s="34"/>
      <c r="M142" s="167"/>
      <c r="N142" s="168"/>
      <c r="O142" s="59"/>
      <c r="P142" s="59"/>
      <c r="Q142" s="59"/>
      <c r="R142" s="59"/>
      <c r="S142" s="59"/>
      <c r="T142" s="60"/>
      <c r="U142" s="33"/>
      <c r="V142" s="33"/>
      <c r="W142" s="33"/>
      <c r="X142" s="33"/>
      <c r="Y142" s="33"/>
      <c r="Z142" s="33"/>
      <c r="AA142" s="33"/>
      <c r="AB142" s="33"/>
      <c r="AC142" s="33"/>
      <c r="AD142" s="33"/>
      <c r="AE142" s="33"/>
      <c r="AT142" s="18" t="s">
        <v>151</v>
      </c>
      <c r="AU142" s="18" t="s">
        <v>83</v>
      </c>
    </row>
    <row r="143" spans="1:65" s="14" customFormat="1" ht="11.25">
      <c r="B143" s="178"/>
      <c r="D143" s="164" t="s">
        <v>153</v>
      </c>
      <c r="E143" s="179" t="s">
        <v>1</v>
      </c>
      <c r="F143" s="180" t="s">
        <v>1062</v>
      </c>
      <c r="H143" s="179" t="s">
        <v>1</v>
      </c>
      <c r="I143" s="181"/>
      <c r="L143" s="178"/>
      <c r="M143" s="182"/>
      <c r="N143" s="183"/>
      <c r="O143" s="183"/>
      <c r="P143" s="183"/>
      <c r="Q143" s="183"/>
      <c r="R143" s="183"/>
      <c r="S143" s="183"/>
      <c r="T143" s="184"/>
      <c r="AT143" s="179" t="s">
        <v>153</v>
      </c>
      <c r="AU143" s="179" t="s">
        <v>83</v>
      </c>
      <c r="AV143" s="14" t="s">
        <v>81</v>
      </c>
      <c r="AW143" s="14" t="s">
        <v>32</v>
      </c>
      <c r="AX143" s="14" t="s">
        <v>75</v>
      </c>
      <c r="AY143" s="179" t="s">
        <v>141</v>
      </c>
    </row>
    <row r="144" spans="1:65" s="13" customFormat="1" ht="11.25">
      <c r="B144" s="170"/>
      <c r="D144" s="164" t="s">
        <v>153</v>
      </c>
      <c r="E144" s="171" t="s">
        <v>1</v>
      </c>
      <c r="F144" s="172" t="s">
        <v>1063</v>
      </c>
      <c r="H144" s="173">
        <v>24</v>
      </c>
      <c r="I144" s="174"/>
      <c r="L144" s="170"/>
      <c r="M144" s="175"/>
      <c r="N144" s="176"/>
      <c r="O144" s="176"/>
      <c r="P144" s="176"/>
      <c r="Q144" s="176"/>
      <c r="R144" s="176"/>
      <c r="S144" s="176"/>
      <c r="T144" s="177"/>
      <c r="AT144" s="171" t="s">
        <v>153</v>
      </c>
      <c r="AU144" s="171" t="s">
        <v>83</v>
      </c>
      <c r="AV144" s="13" t="s">
        <v>83</v>
      </c>
      <c r="AW144" s="13" t="s">
        <v>32</v>
      </c>
      <c r="AX144" s="13" t="s">
        <v>81</v>
      </c>
      <c r="AY144" s="171" t="s">
        <v>141</v>
      </c>
    </row>
    <row r="145" spans="1:65" s="2" customFormat="1" ht="24.2" customHeight="1">
      <c r="A145" s="33"/>
      <c r="B145" s="150"/>
      <c r="C145" s="151" t="s">
        <v>170</v>
      </c>
      <c r="D145" s="151" t="s">
        <v>143</v>
      </c>
      <c r="E145" s="152" t="s">
        <v>1064</v>
      </c>
      <c r="F145" s="153" t="s">
        <v>1065</v>
      </c>
      <c r="G145" s="154" t="s">
        <v>307</v>
      </c>
      <c r="H145" s="155">
        <v>21.2</v>
      </c>
      <c r="I145" s="156"/>
      <c r="J145" s="157">
        <f>ROUND(I145*H145,2)</f>
        <v>0</v>
      </c>
      <c r="K145" s="153" t="s">
        <v>264</v>
      </c>
      <c r="L145" s="34"/>
      <c r="M145" s="158" t="s">
        <v>1</v>
      </c>
      <c r="N145" s="159" t="s">
        <v>40</v>
      </c>
      <c r="O145" s="59"/>
      <c r="P145" s="160">
        <f>O145*H145</f>
        <v>0</v>
      </c>
      <c r="Q145" s="160">
        <v>0</v>
      </c>
      <c r="R145" s="160">
        <f>Q145*H145</f>
        <v>0</v>
      </c>
      <c r="S145" s="160">
        <v>0</v>
      </c>
      <c r="T145" s="161">
        <f>S145*H145</f>
        <v>0</v>
      </c>
      <c r="U145" s="33"/>
      <c r="V145" s="33"/>
      <c r="W145" s="33"/>
      <c r="X145" s="33"/>
      <c r="Y145" s="33"/>
      <c r="Z145" s="33"/>
      <c r="AA145" s="33"/>
      <c r="AB145" s="33"/>
      <c r="AC145" s="33"/>
      <c r="AD145" s="33"/>
      <c r="AE145" s="33"/>
      <c r="AR145" s="162" t="s">
        <v>147</v>
      </c>
      <c r="AT145" s="162" t="s">
        <v>143</v>
      </c>
      <c r="AU145" s="162" t="s">
        <v>83</v>
      </c>
      <c r="AY145" s="18" t="s">
        <v>141</v>
      </c>
      <c r="BE145" s="163">
        <f>IF(N145="základní",J145,0)</f>
        <v>0</v>
      </c>
      <c r="BF145" s="163">
        <f>IF(N145="snížená",J145,0)</f>
        <v>0</v>
      </c>
      <c r="BG145" s="163">
        <f>IF(N145="zákl. přenesená",J145,0)</f>
        <v>0</v>
      </c>
      <c r="BH145" s="163">
        <f>IF(N145="sníž. přenesená",J145,0)</f>
        <v>0</v>
      </c>
      <c r="BI145" s="163">
        <f>IF(N145="nulová",J145,0)</f>
        <v>0</v>
      </c>
      <c r="BJ145" s="18" t="s">
        <v>81</v>
      </c>
      <c r="BK145" s="163">
        <f>ROUND(I145*H145,2)</f>
        <v>0</v>
      </c>
      <c r="BL145" s="18" t="s">
        <v>147</v>
      </c>
      <c r="BM145" s="162" t="s">
        <v>1066</v>
      </c>
    </row>
    <row r="146" spans="1:65" s="2" customFormat="1" ht="29.25">
      <c r="A146" s="33"/>
      <c r="B146" s="34"/>
      <c r="C146" s="33"/>
      <c r="D146" s="164" t="s">
        <v>149</v>
      </c>
      <c r="E146" s="33"/>
      <c r="F146" s="165" t="s">
        <v>1067</v>
      </c>
      <c r="G146" s="33"/>
      <c r="H146" s="33"/>
      <c r="I146" s="166"/>
      <c r="J146" s="33"/>
      <c r="K146" s="33"/>
      <c r="L146" s="34"/>
      <c r="M146" s="167"/>
      <c r="N146" s="168"/>
      <c r="O146" s="59"/>
      <c r="P146" s="59"/>
      <c r="Q146" s="59"/>
      <c r="R146" s="59"/>
      <c r="S146" s="59"/>
      <c r="T146" s="60"/>
      <c r="U146" s="33"/>
      <c r="V146" s="33"/>
      <c r="W146" s="33"/>
      <c r="X146" s="33"/>
      <c r="Y146" s="33"/>
      <c r="Z146" s="33"/>
      <c r="AA146" s="33"/>
      <c r="AB146" s="33"/>
      <c r="AC146" s="33"/>
      <c r="AD146" s="33"/>
      <c r="AE146" s="33"/>
      <c r="AT146" s="18" t="s">
        <v>149</v>
      </c>
      <c r="AU146" s="18" t="s">
        <v>83</v>
      </c>
    </row>
    <row r="147" spans="1:65" s="2" customFormat="1" ht="19.5">
      <c r="A147" s="33"/>
      <c r="B147" s="34"/>
      <c r="C147" s="33"/>
      <c r="D147" s="164" t="s">
        <v>151</v>
      </c>
      <c r="E147" s="33"/>
      <c r="F147" s="169" t="s">
        <v>1054</v>
      </c>
      <c r="G147" s="33"/>
      <c r="H147" s="33"/>
      <c r="I147" s="166"/>
      <c r="J147" s="33"/>
      <c r="K147" s="33"/>
      <c r="L147" s="34"/>
      <c r="M147" s="167"/>
      <c r="N147" s="168"/>
      <c r="O147" s="59"/>
      <c r="P147" s="59"/>
      <c r="Q147" s="59"/>
      <c r="R147" s="59"/>
      <c r="S147" s="59"/>
      <c r="T147" s="60"/>
      <c r="U147" s="33"/>
      <c r="V147" s="33"/>
      <c r="W147" s="33"/>
      <c r="X147" s="33"/>
      <c r="Y147" s="33"/>
      <c r="Z147" s="33"/>
      <c r="AA147" s="33"/>
      <c r="AB147" s="33"/>
      <c r="AC147" s="33"/>
      <c r="AD147" s="33"/>
      <c r="AE147" s="33"/>
      <c r="AT147" s="18" t="s">
        <v>151</v>
      </c>
      <c r="AU147" s="18" t="s">
        <v>83</v>
      </c>
    </row>
    <row r="148" spans="1:65" s="14" customFormat="1" ht="11.25">
      <c r="B148" s="178"/>
      <c r="D148" s="164" t="s">
        <v>153</v>
      </c>
      <c r="E148" s="179" t="s">
        <v>1</v>
      </c>
      <c r="F148" s="180" t="s">
        <v>1056</v>
      </c>
      <c r="H148" s="179" t="s">
        <v>1</v>
      </c>
      <c r="I148" s="181"/>
      <c r="L148" s="178"/>
      <c r="M148" s="182"/>
      <c r="N148" s="183"/>
      <c r="O148" s="183"/>
      <c r="P148" s="183"/>
      <c r="Q148" s="183"/>
      <c r="R148" s="183"/>
      <c r="S148" s="183"/>
      <c r="T148" s="184"/>
      <c r="AT148" s="179" t="s">
        <v>153</v>
      </c>
      <c r="AU148" s="179" t="s">
        <v>83</v>
      </c>
      <c r="AV148" s="14" t="s">
        <v>81</v>
      </c>
      <c r="AW148" s="14" t="s">
        <v>32</v>
      </c>
      <c r="AX148" s="14" t="s">
        <v>75</v>
      </c>
      <c r="AY148" s="179" t="s">
        <v>141</v>
      </c>
    </row>
    <row r="149" spans="1:65" s="13" customFormat="1" ht="11.25">
      <c r="B149" s="170"/>
      <c r="D149" s="164" t="s">
        <v>153</v>
      </c>
      <c r="E149" s="171" t="s">
        <v>1</v>
      </c>
      <c r="F149" s="172" t="s">
        <v>1068</v>
      </c>
      <c r="H149" s="173">
        <v>2</v>
      </c>
      <c r="I149" s="174"/>
      <c r="L149" s="170"/>
      <c r="M149" s="175"/>
      <c r="N149" s="176"/>
      <c r="O149" s="176"/>
      <c r="P149" s="176"/>
      <c r="Q149" s="176"/>
      <c r="R149" s="176"/>
      <c r="S149" s="176"/>
      <c r="T149" s="177"/>
      <c r="AT149" s="171" t="s">
        <v>153</v>
      </c>
      <c r="AU149" s="171" t="s">
        <v>83</v>
      </c>
      <c r="AV149" s="13" t="s">
        <v>83</v>
      </c>
      <c r="AW149" s="13" t="s">
        <v>32</v>
      </c>
      <c r="AX149" s="13" t="s">
        <v>75</v>
      </c>
      <c r="AY149" s="171" t="s">
        <v>141</v>
      </c>
    </row>
    <row r="150" spans="1:65" s="14" customFormat="1" ht="11.25">
      <c r="B150" s="178"/>
      <c r="D150" s="164" t="s">
        <v>153</v>
      </c>
      <c r="E150" s="179" t="s">
        <v>1</v>
      </c>
      <c r="F150" s="180" t="s">
        <v>1062</v>
      </c>
      <c r="H150" s="179" t="s">
        <v>1</v>
      </c>
      <c r="I150" s="181"/>
      <c r="L150" s="178"/>
      <c r="M150" s="182"/>
      <c r="N150" s="183"/>
      <c r="O150" s="183"/>
      <c r="P150" s="183"/>
      <c r="Q150" s="183"/>
      <c r="R150" s="183"/>
      <c r="S150" s="183"/>
      <c r="T150" s="184"/>
      <c r="AT150" s="179" t="s">
        <v>153</v>
      </c>
      <c r="AU150" s="179" t="s">
        <v>83</v>
      </c>
      <c r="AV150" s="14" t="s">
        <v>81</v>
      </c>
      <c r="AW150" s="14" t="s">
        <v>32</v>
      </c>
      <c r="AX150" s="14" t="s">
        <v>75</v>
      </c>
      <c r="AY150" s="179" t="s">
        <v>141</v>
      </c>
    </row>
    <row r="151" spans="1:65" s="13" customFormat="1" ht="11.25">
      <c r="B151" s="170"/>
      <c r="D151" s="164" t="s">
        <v>153</v>
      </c>
      <c r="E151" s="171" t="s">
        <v>1</v>
      </c>
      <c r="F151" s="172" t="s">
        <v>1069</v>
      </c>
      <c r="H151" s="173">
        <v>19.2</v>
      </c>
      <c r="I151" s="174"/>
      <c r="L151" s="170"/>
      <c r="M151" s="175"/>
      <c r="N151" s="176"/>
      <c r="O151" s="176"/>
      <c r="P151" s="176"/>
      <c r="Q151" s="176"/>
      <c r="R151" s="176"/>
      <c r="S151" s="176"/>
      <c r="T151" s="177"/>
      <c r="AT151" s="171" t="s">
        <v>153</v>
      </c>
      <c r="AU151" s="171" t="s">
        <v>83</v>
      </c>
      <c r="AV151" s="13" t="s">
        <v>83</v>
      </c>
      <c r="AW151" s="13" t="s">
        <v>32</v>
      </c>
      <c r="AX151" s="13" t="s">
        <v>75</v>
      </c>
      <c r="AY151" s="171" t="s">
        <v>141</v>
      </c>
    </row>
    <row r="152" spans="1:65" s="15" customFormat="1" ht="11.25">
      <c r="B152" s="185"/>
      <c r="D152" s="164" t="s">
        <v>153</v>
      </c>
      <c r="E152" s="186" t="s">
        <v>1</v>
      </c>
      <c r="F152" s="187" t="s">
        <v>228</v>
      </c>
      <c r="H152" s="188">
        <v>21.2</v>
      </c>
      <c r="I152" s="189"/>
      <c r="L152" s="185"/>
      <c r="M152" s="190"/>
      <c r="N152" s="191"/>
      <c r="O152" s="191"/>
      <c r="P152" s="191"/>
      <c r="Q152" s="191"/>
      <c r="R152" s="191"/>
      <c r="S152" s="191"/>
      <c r="T152" s="192"/>
      <c r="AT152" s="186" t="s">
        <v>153</v>
      </c>
      <c r="AU152" s="186" t="s">
        <v>83</v>
      </c>
      <c r="AV152" s="15" t="s">
        <v>147</v>
      </c>
      <c r="AW152" s="15" t="s">
        <v>32</v>
      </c>
      <c r="AX152" s="15" t="s">
        <v>81</v>
      </c>
      <c r="AY152" s="186" t="s">
        <v>141</v>
      </c>
    </row>
    <row r="153" spans="1:65" s="2" customFormat="1" ht="37.9" customHeight="1">
      <c r="A153" s="33"/>
      <c r="B153" s="150"/>
      <c r="C153" s="151" t="s">
        <v>175</v>
      </c>
      <c r="D153" s="151" t="s">
        <v>143</v>
      </c>
      <c r="E153" s="152" t="s">
        <v>372</v>
      </c>
      <c r="F153" s="153" t="s">
        <v>373</v>
      </c>
      <c r="G153" s="154" t="s">
        <v>307</v>
      </c>
      <c r="H153" s="155">
        <v>26</v>
      </c>
      <c r="I153" s="156"/>
      <c r="J153" s="157">
        <f>ROUND(I153*H153,2)</f>
        <v>0</v>
      </c>
      <c r="K153" s="153" t="s">
        <v>264</v>
      </c>
      <c r="L153" s="34"/>
      <c r="M153" s="158" t="s">
        <v>1</v>
      </c>
      <c r="N153" s="159" t="s">
        <v>40</v>
      </c>
      <c r="O153" s="59"/>
      <c r="P153" s="160">
        <f>O153*H153</f>
        <v>0</v>
      </c>
      <c r="Q153" s="160">
        <v>0</v>
      </c>
      <c r="R153" s="160">
        <f>Q153*H153</f>
        <v>0</v>
      </c>
      <c r="S153" s="160">
        <v>0</v>
      </c>
      <c r="T153" s="161">
        <f>S153*H153</f>
        <v>0</v>
      </c>
      <c r="U153" s="33"/>
      <c r="V153" s="33"/>
      <c r="W153" s="33"/>
      <c r="X153" s="33"/>
      <c r="Y153" s="33"/>
      <c r="Z153" s="33"/>
      <c r="AA153" s="33"/>
      <c r="AB153" s="33"/>
      <c r="AC153" s="33"/>
      <c r="AD153" s="33"/>
      <c r="AE153" s="33"/>
      <c r="AR153" s="162" t="s">
        <v>147</v>
      </c>
      <c r="AT153" s="162" t="s">
        <v>143</v>
      </c>
      <c r="AU153" s="162" t="s">
        <v>83</v>
      </c>
      <c r="AY153" s="18" t="s">
        <v>141</v>
      </c>
      <c r="BE153" s="163">
        <f>IF(N153="základní",J153,0)</f>
        <v>0</v>
      </c>
      <c r="BF153" s="163">
        <f>IF(N153="snížená",J153,0)</f>
        <v>0</v>
      </c>
      <c r="BG153" s="163">
        <f>IF(N153="zákl. přenesená",J153,0)</f>
        <v>0</v>
      </c>
      <c r="BH153" s="163">
        <f>IF(N153="sníž. přenesená",J153,0)</f>
        <v>0</v>
      </c>
      <c r="BI153" s="163">
        <f>IF(N153="nulová",J153,0)</f>
        <v>0</v>
      </c>
      <c r="BJ153" s="18" t="s">
        <v>81</v>
      </c>
      <c r="BK153" s="163">
        <f>ROUND(I153*H153,2)</f>
        <v>0</v>
      </c>
      <c r="BL153" s="18" t="s">
        <v>147</v>
      </c>
      <c r="BM153" s="162" t="s">
        <v>1070</v>
      </c>
    </row>
    <row r="154" spans="1:65" s="2" customFormat="1" ht="39">
      <c r="A154" s="33"/>
      <c r="B154" s="34"/>
      <c r="C154" s="33"/>
      <c r="D154" s="164" t="s">
        <v>149</v>
      </c>
      <c r="E154" s="33"/>
      <c r="F154" s="165" t="s">
        <v>375</v>
      </c>
      <c r="G154" s="33"/>
      <c r="H154" s="33"/>
      <c r="I154" s="166"/>
      <c r="J154" s="33"/>
      <c r="K154" s="33"/>
      <c r="L154" s="34"/>
      <c r="M154" s="167"/>
      <c r="N154" s="168"/>
      <c r="O154" s="59"/>
      <c r="P154" s="59"/>
      <c r="Q154" s="59"/>
      <c r="R154" s="59"/>
      <c r="S154" s="59"/>
      <c r="T154" s="60"/>
      <c r="U154" s="33"/>
      <c r="V154" s="33"/>
      <c r="W154" s="33"/>
      <c r="X154" s="33"/>
      <c r="Y154" s="33"/>
      <c r="Z154" s="33"/>
      <c r="AA154" s="33"/>
      <c r="AB154" s="33"/>
      <c r="AC154" s="33"/>
      <c r="AD154" s="33"/>
      <c r="AE154" s="33"/>
      <c r="AT154" s="18" t="s">
        <v>149</v>
      </c>
      <c r="AU154" s="18" t="s">
        <v>83</v>
      </c>
    </row>
    <row r="155" spans="1:65" s="14" customFormat="1" ht="11.25">
      <c r="B155" s="178"/>
      <c r="D155" s="164" t="s">
        <v>153</v>
      </c>
      <c r="E155" s="179" t="s">
        <v>1</v>
      </c>
      <c r="F155" s="180" t="s">
        <v>394</v>
      </c>
      <c r="H155" s="179" t="s">
        <v>1</v>
      </c>
      <c r="I155" s="181"/>
      <c r="L155" s="178"/>
      <c r="M155" s="182"/>
      <c r="N155" s="183"/>
      <c r="O155" s="183"/>
      <c r="P155" s="183"/>
      <c r="Q155" s="183"/>
      <c r="R155" s="183"/>
      <c r="S155" s="183"/>
      <c r="T155" s="184"/>
      <c r="AT155" s="179" t="s">
        <v>153</v>
      </c>
      <c r="AU155" s="179" t="s">
        <v>83</v>
      </c>
      <c r="AV155" s="14" t="s">
        <v>81</v>
      </c>
      <c r="AW155" s="14" t="s">
        <v>32</v>
      </c>
      <c r="AX155" s="14" t="s">
        <v>75</v>
      </c>
      <c r="AY155" s="179" t="s">
        <v>141</v>
      </c>
    </row>
    <row r="156" spans="1:65" s="13" customFormat="1" ht="11.25">
      <c r="B156" s="170"/>
      <c r="D156" s="164" t="s">
        <v>153</v>
      </c>
      <c r="E156" s="171" t="s">
        <v>1</v>
      </c>
      <c r="F156" s="172" t="s">
        <v>1071</v>
      </c>
      <c r="H156" s="173">
        <v>21.2</v>
      </c>
      <c r="I156" s="174"/>
      <c r="L156" s="170"/>
      <c r="M156" s="175"/>
      <c r="N156" s="176"/>
      <c r="O156" s="176"/>
      <c r="P156" s="176"/>
      <c r="Q156" s="176"/>
      <c r="R156" s="176"/>
      <c r="S156" s="176"/>
      <c r="T156" s="177"/>
      <c r="AT156" s="171" t="s">
        <v>153</v>
      </c>
      <c r="AU156" s="171" t="s">
        <v>83</v>
      </c>
      <c r="AV156" s="13" t="s">
        <v>83</v>
      </c>
      <c r="AW156" s="13" t="s">
        <v>32</v>
      </c>
      <c r="AX156" s="13" t="s">
        <v>75</v>
      </c>
      <c r="AY156" s="171" t="s">
        <v>141</v>
      </c>
    </row>
    <row r="157" spans="1:65" s="14" customFormat="1" ht="11.25">
      <c r="B157" s="178"/>
      <c r="D157" s="164" t="s">
        <v>153</v>
      </c>
      <c r="E157" s="179" t="s">
        <v>1</v>
      </c>
      <c r="F157" s="180" t="s">
        <v>378</v>
      </c>
      <c r="H157" s="179" t="s">
        <v>1</v>
      </c>
      <c r="I157" s="181"/>
      <c r="L157" s="178"/>
      <c r="M157" s="182"/>
      <c r="N157" s="183"/>
      <c r="O157" s="183"/>
      <c r="P157" s="183"/>
      <c r="Q157" s="183"/>
      <c r="R157" s="183"/>
      <c r="S157" s="183"/>
      <c r="T157" s="184"/>
      <c r="AT157" s="179" t="s">
        <v>153</v>
      </c>
      <c r="AU157" s="179" t="s">
        <v>83</v>
      </c>
      <c r="AV157" s="14" t="s">
        <v>81</v>
      </c>
      <c r="AW157" s="14" t="s">
        <v>32</v>
      </c>
      <c r="AX157" s="14" t="s">
        <v>75</v>
      </c>
      <c r="AY157" s="179" t="s">
        <v>141</v>
      </c>
    </row>
    <row r="158" spans="1:65" s="13" customFormat="1" ht="11.25">
      <c r="B158" s="170"/>
      <c r="D158" s="164" t="s">
        <v>153</v>
      </c>
      <c r="E158" s="171" t="s">
        <v>1</v>
      </c>
      <c r="F158" s="172" t="s">
        <v>1072</v>
      </c>
      <c r="H158" s="173">
        <v>4.8</v>
      </c>
      <c r="I158" s="174"/>
      <c r="L158" s="170"/>
      <c r="M158" s="175"/>
      <c r="N158" s="176"/>
      <c r="O158" s="176"/>
      <c r="P158" s="176"/>
      <c r="Q158" s="176"/>
      <c r="R158" s="176"/>
      <c r="S158" s="176"/>
      <c r="T158" s="177"/>
      <c r="AT158" s="171" t="s">
        <v>153</v>
      </c>
      <c r="AU158" s="171" t="s">
        <v>83</v>
      </c>
      <c r="AV158" s="13" t="s">
        <v>83</v>
      </c>
      <c r="AW158" s="13" t="s">
        <v>32</v>
      </c>
      <c r="AX158" s="13" t="s">
        <v>75</v>
      </c>
      <c r="AY158" s="171" t="s">
        <v>141</v>
      </c>
    </row>
    <row r="159" spans="1:65" s="15" customFormat="1" ht="11.25">
      <c r="B159" s="185"/>
      <c r="D159" s="164" t="s">
        <v>153</v>
      </c>
      <c r="E159" s="186" t="s">
        <v>1</v>
      </c>
      <c r="F159" s="187" t="s">
        <v>228</v>
      </c>
      <c r="H159" s="188">
        <v>26</v>
      </c>
      <c r="I159" s="189"/>
      <c r="L159" s="185"/>
      <c r="M159" s="190"/>
      <c r="N159" s="191"/>
      <c r="O159" s="191"/>
      <c r="P159" s="191"/>
      <c r="Q159" s="191"/>
      <c r="R159" s="191"/>
      <c r="S159" s="191"/>
      <c r="T159" s="192"/>
      <c r="AT159" s="186" t="s">
        <v>153</v>
      </c>
      <c r="AU159" s="186" t="s">
        <v>83</v>
      </c>
      <c r="AV159" s="15" t="s">
        <v>147</v>
      </c>
      <c r="AW159" s="15" t="s">
        <v>32</v>
      </c>
      <c r="AX159" s="15" t="s">
        <v>81</v>
      </c>
      <c r="AY159" s="186" t="s">
        <v>141</v>
      </c>
    </row>
    <row r="160" spans="1:65" s="2" customFormat="1" ht="37.9" customHeight="1">
      <c r="A160" s="33"/>
      <c r="B160" s="150"/>
      <c r="C160" s="151" t="s">
        <v>180</v>
      </c>
      <c r="D160" s="151" t="s">
        <v>143</v>
      </c>
      <c r="E160" s="152" t="s">
        <v>381</v>
      </c>
      <c r="F160" s="153" t="s">
        <v>382</v>
      </c>
      <c r="G160" s="154" t="s">
        <v>307</v>
      </c>
      <c r="H160" s="155">
        <v>24</v>
      </c>
      <c r="I160" s="156"/>
      <c r="J160" s="157">
        <f>ROUND(I160*H160,2)</f>
        <v>0</v>
      </c>
      <c r="K160" s="153" t="s">
        <v>1</v>
      </c>
      <c r="L160" s="34"/>
      <c r="M160" s="158" t="s">
        <v>1</v>
      </c>
      <c r="N160" s="159" t="s">
        <v>40</v>
      </c>
      <c r="O160" s="59"/>
      <c r="P160" s="160">
        <f>O160*H160</f>
        <v>0</v>
      </c>
      <c r="Q160" s="160">
        <v>0</v>
      </c>
      <c r="R160" s="160">
        <f>Q160*H160</f>
        <v>0</v>
      </c>
      <c r="S160" s="160">
        <v>0</v>
      </c>
      <c r="T160" s="161">
        <f>S160*H160</f>
        <v>0</v>
      </c>
      <c r="U160" s="33"/>
      <c r="V160" s="33"/>
      <c r="W160" s="33"/>
      <c r="X160" s="33"/>
      <c r="Y160" s="33"/>
      <c r="Z160" s="33"/>
      <c r="AA160" s="33"/>
      <c r="AB160" s="33"/>
      <c r="AC160" s="33"/>
      <c r="AD160" s="33"/>
      <c r="AE160" s="33"/>
      <c r="AR160" s="162" t="s">
        <v>147</v>
      </c>
      <c r="AT160" s="162" t="s">
        <v>143</v>
      </c>
      <c r="AU160" s="162" t="s">
        <v>83</v>
      </c>
      <c r="AY160" s="18" t="s">
        <v>141</v>
      </c>
      <c r="BE160" s="163">
        <f>IF(N160="základní",J160,0)</f>
        <v>0</v>
      </c>
      <c r="BF160" s="163">
        <f>IF(N160="snížená",J160,0)</f>
        <v>0</v>
      </c>
      <c r="BG160" s="163">
        <f>IF(N160="zákl. přenesená",J160,0)</f>
        <v>0</v>
      </c>
      <c r="BH160" s="163">
        <f>IF(N160="sníž. přenesená",J160,0)</f>
        <v>0</v>
      </c>
      <c r="BI160" s="163">
        <f>IF(N160="nulová",J160,0)</f>
        <v>0</v>
      </c>
      <c r="BJ160" s="18" t="s">
        <v>81</v>
      </c>
      <c r="BK160" s="163">
        <f>ROUND(I160*H160,2)</f>
        <v>0</v>
      </c>
      <c r="BL160" s="18" t="s">
        <v>147</v>
      </c>
      <c r="BM160" s="162" t="s">
        <v>1073</v>
      </c>
    </row>
    <row r="161" spans="1:65" s="2" customFormat="1" ht="39">
      <c r="A161" s="33"/>
      <c r="B161" s="34"/>
      <c r="C161" s="33"/>
      <c r="D161" s="164" t="s">
        <v>149</v>
      </c>
      <c r="E161" s="33"/>
      <c r="F161" s="165" t="s">
        <v>375</v>
      </c>
      <c r="G161" s="33"/>
      <c r="H161" s="33"/>
      <c r="I161" s="166"/>
      <c r="J161" s="33"/>
      <c r="K161" s="33"/>
      <c r="L161" s="34"/>
      <c r="M161" s="167"/>
      <c r="N161" s="168"/>
      <c r="O161" s="59"/>
      <c r="P161" s="59"/>
      <c r="Q161" s="59"/>
      <c r="R161" s="59"/>
      <c r="S161" s="59"/>
      <c r="T161" s="60"/>
      <c r="U161" s="33"/>
      <c r="V161" s="33"/>
      <c r="W161" s="33"/>
      <c r="X161" s="33"/>
      <c r="Y161" s="33"/>
      <c r="Z161" s="33"/>
      <c r="AA161" s="33"/>
      <c r="AB161" s="33"/>
      <c r="AC161" s="33"/>
      <c r="AD161" s="33"/>
      <c r="AE161" s="33"/>
      <c r="AT161" s="18" t="s">
        <v>149</v>
      </c>
      <c r="AU161" s="18" t="s">
        <v>83</v>
      </c>
    </row>
    <row r="162" spans="1:65" s="14" customFormat="1" ht="11.25">
      <c r="B162" s="178"/>
      <c r="D162" s="164" t="s">
        <v>153</v>
      </c>
      <c r="E162" s="179" t="s">
        <v>1</v>
      </c>
      <c r="F162" s="180" t="s">
        <v>1074</v>
      </c>
      <c r="H162" s="179" t="s">
        <v>1</v>
      </c>
      <c r="I162" s="181"/>
      <c r="L162" s="178"/>
      <c r="M162" s="182"/>
      <c r="N162" s="183"/>
      <c r="O162" s="183"/>
      <c r="P162" s="183"/>
      <c r="Q162" s="183"/>
      <c r="R162" s="183"/>
      <c r="S162" s="183"/>
      <c r="T162" s="184"/>
      <c r="AT162" s="179" t="s">
        <v>153</v>
      </c>
      <c r="AU162" s="179" t="s">
        <v>83</v>
      </c>
      <c r="AV162" s="14" t="s">
        <v>81</v>
      </c>
      <c r="AW162" s="14" t="s">
        <v>32</v>
      </c>
      <c r="AX162" s="14" t="s">
        <v>75</v>
      </c>
      <c r="AY162" s="179" t="s">
        <v>141</v>
      </c>
    </row>
    <row r="163" spans="1:65" s="13" customFormat="1" ht="11.25">
      <c r="B163" s="170"/>
      <c r="D163" s="164" t="s">
        <v>153</v>
      </c>
      <c r="E163" s="171" t="s">
        <v>1</v>
      </c>
      <c r="F163" s="172" t="s">
        <v>1069</v>
      </c>
      <c r="H163" s="173">
        <v>19.2</v>
      </c>
      <c r="I163" s="174"/>
      <c r="L163" s="170"/>
      <c r="M163" s="175"/>
      <c r="N163" s="176"/>
      <c r="O163" s="176"/>
      <c r="P163" s="176"/>
      <c r="Q163" s="176"/>
      <c r="R163" s="176"/>
      <c r="S163" s="176"/>
      <c r="T163" s="177"/>
      <c r="AT163" s="171" t="s">
        <v>153</v>
      </c>
      <c r="AU163" s="171" t="s">
        <v>83</v>
      </c>
      <c r="AV163" s="13" t="s">
        <v>83</v>
      </c>
      <c r="AW163" s="13" t="s">
        <v>32</v>
      </c>
      <c r="AX163" s="13" t="s">
        <v>75</v>
      </c>
      <c r="AY163" s="171" t="s">
        <v>141</v>
      </c>
    </row>
    <row r="164" spans="1:65" s="14" customFormat="1" ht="11.25">
      <c r="B164" s="178"/>
      <c r="D164" s="164" t="s">
        <v>153</v>
      </c>
      <c r="E164" s="179" t="s">
        <v>1</v>
      </c>
      <c r="F164" s="180" t="s">
        <v>378</v>
      </c>
      <c r="H164" s="179" t="s">
        <v>1</v>
      </c>
      <c r="I164" s="181"/>
      <c r="L164" s="178"/>
      <c r="M164" s="182"/>
      <c r="N164" s="183"/>
      <c r="O164" s="183"/>
      <c r="P164" s="183"/>
      <c r="Q164" s="183"/>
      <c r="R164" s="183"/>
      <c r="S164" s="183"/>
      <c r="T164" s="184"/>
      <c r="AT164" s="179" t="s">
        <v>153</v>
      </c>
      <c r="AU164" s="179" t="s">
        <v>83</v>
      </c>
      <c r="AV164" s="14" t="s">
        <v>81</v>
      </c>
      <c r="AW164" s="14" t="s">
        <v>32</v>
      </c>
      <c r="AX164" s="14" t="s">
        <v>75</v>
      </c>
      <c r="AY164" s="179" t="s">
        <v>141</v>
      </c>
    </row>
    <row r="165" spans="1:65" s="13" customFormat="1" ht="11.25">
      <c r="B165" s="170"/>
      <c r="D165" s="164" t="s">
        <v>153</v>
      </c>
      <c r="E165" s="171" t="s">
        <v>1</v>
      </c>
      <c r="F165" s="172" t="s">
        <v>1075</v>
      </c>
      <c r="H165" s="173">
        <v>4.8</v>
      </c>
      <c r="I165" s="174"/>
      <c r="L165" s="170"/>
      <c r="M165" s="175"/>
      <c r="N165" s="176"/>
      <c r="O165" s="176"/>
      <c r="P165" s="176"/>
      <c r="Q165" s="176"/>
      <c r="R165" s="176"/>
      <c r="S165" s="176"/>
      <c r="T165" s="177"/>
      <c r="AT165" s="171" t="s">
        <v>153</v>
      </c>
      <c r="AU165" s="171" t="s">
        <v>83</v>
      </c>
      <c r="AV165" s="13" t="s">
        <v>83</v>
      </c>
      <c r="AW165" s="13" t="s">
        <v>32</v>
      </c>
      <c r="AX165" s="13" t="s">
        <v>75</v>
      </c>
      <c r="AY165" s="171" t="s">
        <v>141</v>
      </c>
    </row>
    <row r="166" spans="1:65" s="15" customFormat="1" ht="11.25">
      <c r="B166" s="185"/>
      <c r="D166" s="164" t="s">
        <v>153</v>
      </c>
      <c r="E166" s="186" t="s">
        <v>1</v>
      </c>
      <c r="F166" s="187" t="s">
        <v>228</v>
      </c>
      <c r="H166" s="188">
        <v>24</v>
      </c>
      <c r="I166" s="189"/>
      <c r="L166" s="185"/>
      <c r="M166" s="190"/>
      <c r="N166" s="191"/>
      <c r="O166" s="191"/>
      <c r="P166" s="191"/>
      <c r="Q166" s="191"/>
      <c r="R166" s="191"/>
      <c r="S166" s="191"/>
      <c r="T166" s="192"/>
      <c r="AT166" s="186" t="s">
        <v>153</v>
      </c>
      <c r="AU166" s="186" t="s">
        <v>83</v>
      </c>
      <c r="AV166" s="15" t="s">
        <v>147</v>
      </c>
      <c r="AW166" s="15" t="s">
        <v>32</v>
      </c>
      <c r="AX166" s="15" t="s">
        <v>81</v>
      </c>
      <c r="AY166" s="186" t="s">
        <v>141</v>
      </c>
    </row>
    <row r="167" spans="1:65" s="2" customFormat="1" ht="37.9" customHeight="1">
      <c r="A167" s="33"/>
      <c r="B167" s="150"/>
      <c r="C167" s="151" t="s">
        <v>185</v>
      </c>
      <c r="D167" s="151" t="s">
        <v>143</v>
      </c>
      <c r="E167" s="152" t="s">
        <v>390</v>
      </c>
      <c r="F167" s="153" t="s">
        <v>391</v>
      </c>
      <c r="G167" s="154" t="s">
        <v>307</v>
      </c>
      <c r="H167" s="155">
        <v>8.7309999999999999</v>
      </c>
      <c r="I167" s="156"/>
      <c r="J167" s="157">
        <f>ROUND(I167*H167,2)</f>
        <v>0</v>
      </c>
      <c r="K167" s="153" t="s">
        <v>264</v>
      </c>
      <c r="L167" s="34"/>
      <c r="M167" s="158" t="s">
        <v>1</v>
      </c>
      <c r="N167" s="159" t="s">
        <v>40</v>
      </c>
      <c r="O167" s="59"/>
      <c r="P167" s="160">
        <f>O167*H167</f>
        <v>0</v>
      </c>
      <c r="Q167" s="160">
        <v>0</v>
      </c>
      <c r="R167" s="160">
        <f>Q167*H167</f>
        <v>0</v>
      </c>
      <c r="S167" s="160">
        <v>0</v>
      </c>
      <c r="T167" s="161">
        <f>S167*H167</f>
        <v>0</v>
      </c>
      <c r="U167" s="33"/>
      <c r="V167" s="33"/>
      <c r="W167" s="33"/>
      <c r="X167" s="33"/>
      <c r="Y167" s="33"/>
      <c r="Z167" s="33"/>
      <c r="AA167" s="33"/>
      <c r="AB167" s="33"/>
      <c r="AC167" s="33"/>
      <c r="AD167" s="33"/>
      <c r="AE167" s="33"/>
      <c r="AR167" s="162" t="s">
        <v>147</v>
      </c>
      <c r="AT167" s="162" t="s">
        <v>143</v>
      </c>
      <c r="AU167" s="162" t="s">
        <v>83</v>
      </c>
      <c r="AY167" s="18" t="s">
        <v>141</v>
      </c>
      <c r="BE167" s="163">
        <f>IF(N167="základní",J167,0)</f>
        <v>0</v>
      </c>
      <c r="BF167" s="163">
        <f>IF(N167="snížená",J167,0)</f>
        <v>0</v>
      </c>
      <c r="BG167" s="163">
        <f>IF(N167="zákl. přenesená",J167,0)</f>
        <v>0</v>
      </c>
      <c r="BH167" s="163">
        <f>IF(N167="sníž. přenesená",J167,0)</f>
        <v>0</v>
      </c>
      <c r="BI167" s="163">
        <f>IF(N167="nulová",J167,0)</f>
        <v>0</v>
      </c>
      <c r="BJ167" s="18" t="s">
        <v>81</v>
      </c>
      <c r="BK167" s="163">
        <f>ROUND(I167*H167,2)</f>
        <v>0</v>
      </c>
      <c r="BL167" s="18" t="s">
        <v>147</v>
      </c>
      <c r="BM167" s="162" t="s">
        <v>1076</v>
      </c>
    </row>
    <row r="168" spans="1:65" s="2" customFormat="1" ht="39">
      <c r="A168" s="33"/>
      <c r="B168" s="34"/>
      <c r="C168" s="33"/>
      <c r="D168" s="164" t="s">
        <v>149</v>
      </c>
      <c r="E168" s="33"/>
      <c r="F168" s="165" t="s">
        <v>393</v>
      </c>
      <c r="G168" s="33"/>
      <c r="H168" s="33"/>
      <c r="I168" s="166"/>
      <c r="J168" s="33"/>
      <c r="K168" s="33"/>
      <c r="L168" s="34"/>
      <c r="M168" s="167"/>
      <c r="N168" s="168"/>
      <c r="O168" s="59"/>
      <c r="P168" s="59"/>
      <c r="Q168" s="59"/>
      <c r="R168" s="59"/>
      <c r="S168" s="59"/>
      <c r="T168" s="60"/>
      <c r="U168" s="33"/>
      <c r="V168" s="33"/>
      <c r="W168" s="33"/>
      <c r="X168" s="33"/>
      <c r="Y168" s="33"/>
      <c r="Z168" s="33"/>
      <c r="AA168" s="33"/>
      <c r="AB168" s="33"/>
      <c r="AC168" s="33"/>
      <c r="AD168" s="33"/>
      <c r="AE168" s="33"/>
      <c r="AT168" s="18" t="s">
        <v>149</v>
      </c>
      <c r="AU168" s="18" t="s">
        <v>83</v>
      </c>
    </row>
    <row r="169" spans="1:65" s="14" customFormat="1" ht="11.25">
      <c r="B169" s="178"/>
      <c r="D169" s="164" t="s">
        <v>153</v>
      </c>
      <c r="E169" s="179" t="s">
        <v>1</v>
      </c>
      <c r="F169" s="180" t="s">
        <v>394</v>
      </c>
      <c r="H169" s="179" t="s">
        <v>1</v>
      </c>
      <c r="I169" s="181"/>
      <c r="L169" s="178"/>
      <c r="M169" s="182"/>
      <c r="N169" s="183"/>
      <c r="O169" s="183"/>
      <c r="P169" s="183"/>
      <c r="Q169" s="183"/>
      <c r="R169" s="183"/>
      <c r="S169" s="183"/>
      <c r="T169" s="184"/>
      <c r="AT169" s="179" t="s">
        <v>153</v>
      </c>
      <c r="AU169" s="179" t="s">
        <v>83</v>
      </c>
      <c r="AV169" s="14" t="s">
        <v>81</v>
      </c>
      <c r="AW169" s="14" t="s">
        <v>32</v>
      </c>
      <c r="AX169" s="14" t="s">
        <v>75</v>
      </c>
      <c r="AY169" s="179" t="s">
        <v>141</v>
      </c>
    </row>
    <row r="170" spans="1:65" s="13" customFormat="1" ht="11.25">
      <c r="B170" s="170"/>
      <c r="D170" s="164" t="s">
        <v>153</v>
      </c>
      <c r="E170" s="171" t="s">
        <v>1</v>
      </c>
      <c r="F170" s="172" t="s">
        <v>1071</v>
      </c>
      <c r="H170" s="173">
        <v>21.2</v>
      </c>
      <c r="I170" s="174"/>
      <c r="L170" s="170"/>
      <c r="M170" s="175"/>
      <c r="N170" s="176"/>
      <c r="O170" s="176"/>
      <c r="P170" s="176"/>
      <c r="Q170" s="176"/>
      <c r="R170" s="176"/>
      <c r="S170" s="176"/>
      <c r="T170" s="177"/>
      <c r="AT170" s="171" t="s">
        <v>153</v>
      </c>
      <c r="AU170" s="171" t="s">
        <v>83</v>
      </c>
      <c r="AV170" s="13" t="s">
        <v>83</v>
      </c>
      <c r="AW170" s="13" t="s">
        <v>32</v>
      </c>
      <c r="AX170" s="13" t="s">
        <v>75</v>
      </c>
      <c r="AY170" s="171" t="s">
        <v>141</v>
      </c>
    </row>
    <row r="171" spans="1:65" s="14" customFormat="1" ht="11.25">
      <c r="B171" s="178"/>
      <c r="D171" s="164" t="s">
        <v>153</v>
      </c>
      <c r="E171" s="179" t="s">
        <v>1</v>
      </c>
      <c r="F171" s="180" t="s">
        <v>384</v>
      </c>
      <c r="H171" s="179" t="s">
        <v>1</v>
      </c>
      <c r="I171" s="181"/>
      <c r="L171" s="178"/>
      <c r="M171" s="182"/>
      <c r="N171" s="183"/>
      <c r="O171" s="183"/>
      <c r="P171" s="183"/>
      <c r="Q171" s="183"/>
      <c r="R171" s="183"/>
      <c r="S171" s="183"/>
      <c r="T171" s="184"/>
      <c r="AT171" s="179" t="s">
        <v>153</v>
      </c>
      <c r="AU171" s="179" t="s">
        <v>83</v>
      </c>
      <c r="AV171" s="14" t="s">
        <v>81</v>
      </c>
      <c r="AW171" s="14" t="s">
        <v>32</v>
      </c>
      <c r="AX171" s="14" t="s">
        <v>75</v>
      </c>
      <c r="AY171" s="179" t="s">
        <v>141</v>
      </c>
    </row>
    <row r="172" spans="1:65" s="13" customFormat="1" ht="11.25">
      <c r="B172" s="170"/>
      <c r="D172" s="164" t="s">
        <v>153</v>
      </c>
      <c r="E172" s="171" t="s">
        <v>1</v>
      </c>
      <c r="F172" s="172" t="s">
        <v>1077</v>
      </c>
      <c r="H172" s="173">
        <v>-19.2</v>
      </c>
      <c r="I172" s="174"/>
      <c r="L172" s="170"/>
      <c r="M172" s="175"/>
      <c r="N172" s="176"/>
      <c r="O172" s="176"/>
      <c r="P172" s="176"/>
      <c r="Q172" s="176"/>
      <c r="R172" s="176"/>
      <c r="S172" s="176"/>
      <c r="T172" s="177"/>
      <c r="AT172" s="171" t="s">
        <v>153</v>
      </c>
      <c r="AU172" s="171" t="s">
        <v>83</v>
      </c>
      <c r="AV172" s="13" t="s">
        <v>83</v>
      </c>
      <c r="AW172" s="13" t="s">
        <v>32</v>
      </c>
      <c r="AX172" s="13" t="s">
        <v>75</v>
      </c>
      <c r="AY172" s="171" t="s">
        <v>141</v>
      </c>
    </row>
    <row r="173" spans="1:65" s="14" customFormat="1" ht="11.25">
      <c r="B173" s="178"/>
      <c r="D173" s="164" t="s">
        <v>153</v>
      </c>
      <c r="E173" s="179" t="s">
        <v>1</v>
      </c>
      <c r="F173" s="180" t="s">
        <v>1078</v>
      </c>
      <c r="H173" s="179" t="s">
        <v>1</v>
      </c>
      <c r="I173" s="181"/>
      <c r="L173" s="178"/>
      <c r="M173" s="182"/>
      <c r="N173" s="183"/>
      <c r="O173" s="183"/>
      <c r="P173" s="183"/>
      <c r="Q173" s="183"/>
      <c r="R173" s="183"/>
      <c r="S173" s="183"/>
      <c r="T173" s="184"/>
      <c r="AT173" s="179" t="s">
        <v>153</v>
      </c>
      <c r="AU173" s="179" t="s">
        <v>83</v>
      </c>
      <c r="AV173" s="14" t="s">
        <v>81</v>
      </c>
      <c r="AW173" s="14" t="s">
        <v>32</v>
      </c>
      <c r="AX173" s="14" t="s">
        <v>75</v>
      </c>
      <c r="AY173" s="179" t="s">
        <v>141</v>
      </c>
    </row>
    <row r="174" spans="1:65" s="13" customFormat="1" ht="11.25">
      <c r="B174" s="170"/>
      <c r="D174" s="164" t="s">
        <v>153</v>
      </c>
      <c r="E174" s="171" t="s">
        <v>1</v>
      </c>
      <c r="F174" s="172" t="s">
        <v>1079</v>
      </c>
      <c r="H174" s="173">
        <v>6.7309999999999999</v>
      </c>
      <c r="I174" s="174"/>
      <c r="L174" s="170"/>
      <c r="M174" s="175"/>
      <c r="N174" s="176"/>
      <c r="O174" s="176"/>
      <c r="P174" s="176"/>
      <c r="Q174" s="176"/>
      <c r="R174" s="176"/>
      <c r="S174" s="176"/>
      <c r="T174" s="177"/>
      <c r="AT174" s="171" t="s">
        <v>153</v>
      </c>
      <c r="AU174" s="171" t="s">
        <v>83</v>
      </c>
      <c r="AV174" s="13" t="s">
        <v>83</v>
      </c>
      <c r="AW174" s="13" t="s">
        <v>32</v>
      </c>
      <c r="AX174" s="13" t="s">
        <v>75</v>
      </c>
      <c r="AY174" s="171" t="s">
        <v>141</v>
      </c>
    </row>
    <row r="175" spans="1:65" s="15" customFormat="1" ht="11.25">
      <c r="B175" s="185"/>
      <c r="D175" s="164" t="s">
        <v>153</v>
      </c>
      <c r="E175" s="186" t="s">
        <v>1</v>
      </c>
      <c r="F175" s="187" t="s">
        <v>228</v>
      </c>
      <c r="H175" s="188">
        <v>8.7309999999999999</v>
      </c>
      <c r="I175" s="189"/>
      <c r="L175" s="185"/>
      <c r="M175" s="190"/>
      <c r="N175" s="191"/>
      <c r="O175" s="191"/>
      <c r="P175" s="191"/>
      <c r="Q175" s="191"/>
      <c r="R175" s="191"/>
      <c r="S175" s="191"/>
      <c r="T175" s="192"/>
      <c r="AT175" s="186" t="s">
        <v>153</v>
      </c>
      <c r="AU175" s="186" t="s">
        <v>83</v>
      </c>
      <c r="AV175" s="15" t="s">
        <v>147</v>
      </c>
      <c r="AW175" s="15" t="s">
        <v>32</v>
      </c>
      <c r="AX175" s="15" t="s">
        <v>81</v>
      </c>
      <c r="AY175" s="186" t="s">
        <v>141</v>
      </c>
    </row>
    <row r="176" spans="1:65" s="2" customFormat="1" ht="37.9" customHeight="1">
      <c r="A176" s="33"/>
      <c r="B176" s="150"/>
      <c r="C176" s="151" t="s">
        <v>165</v>
      </c>
      <c r="D176" s="151" t="s">
        <v>143</v>
      </c>
      <c r="E176" s="152" t="s">
        <v>402</v>
      </c>
      <c r="F176" s="153" t="s">
        <v>403</v>
      </c>
      <c r="G176" s="154" t="s">
        <v>307</v>
      </c>
      <c r="H176" s="155">
        <v>43.655000000000001</v>
      </c>
      <c r="I176" s="156"/>
      <c r="J176" s="157">
        <f>ROUND(I176*H176,2)</f>
        <v>0</v>
      </c>
      <c r="K176" s="153" t="s">
        <v>264</v>
      </c>
      <c r="L176" s="34"/>
      <c r="M176" s="158" t="s">
        <v>1</v>
      </c>
      <c r="N176" s="159" t="s">
        <v>40</v>
      </c>
      <c r="O176" s="59"/>
      <c r="P176" s="160">
        <f>O176*H176</f>
        <v>0</v>
      </c>
      <c r="Q176" s="160">
        <v>0</v>
      </c>
      <c r="R176" s="160">
        <f>Q176*H176</f>
        <v>0</v>
      </c>
      <c r="S176" s="160">
        <v>0</v>
      </c>
      <c r="T176" s="161">
        <f>S176*H176</f>
        <v>0</v>
      </c>
      <c r="U176" s="33"/>
      <c r="V176" s="33"/>
      <c r="W176" s="33"/>
      <c r="X176" s="33"/>
      <c r="Y176" s="33"/>
      <c r="Z176" s="33"/>
      <c r="AA176" s="33"/>
      <c r="AB176" s="33"/>
      <c r="AC176" s="33"/>
      <c r="AD176" s="33"/>
      <c r="AE176" s="33"/>
      <c r="AR176" s="162" t="s">
        <v>147</v>
      </c>
      <c r="AT176" s="162" t="s">
        <v>143</v>
      </c>
      <c r="AU176" s="162" t="s">
        <v>83</v>
      </c>
      <c r="AY176" s="18" t="s">
        <v>141</v>
      </c>
      <c r="BE176" s="163">
        <f>IF(N176="základní",J176,0)</f>
        <v>0</v>
      </c>
      <c r="BF176" s="163">
        <f>IF(N176="snížená",J176,0)</f>
        <v>0</v>
      </c>
      <c r="BG176" s="163">
        <f>IF(N176="zákl. přenesená",J176,0)</f>
        <v>0</v>
      </c>
      <c r="BH176" s="163">
        <f>IF(N176="sníž. přenesená",J176,0)</f>
        <v>0</v>
      </c>
      <c r="BI176" s="163">
        <f>IF(N176="nulová",J176,0)</f>
        <v>0</v>
      </c>
      <c r="BJ176" s="18" t="s">
        <v>81</v>
      </c>
      <c r="BK176" s="163">
        <f>ROUND(I176*H176,2)</f>
        <v>0</v>
      </c>
      <c r="BL176" s="18" t="s">
        <v>147</v>
      </c>
      <c r="BM176" s="162" t="s">
        <v>1080</v>
      </c>
    </row>
    <row r="177" spans="1:65" s="2" customFormat="1" ht="48.75">
      <c r="A177" s="33"/>
      <c r="B177" s="34"/>
      <c r="C177" s="33"/>
      <c r="D177" s="164" t="s">
        <v>149</v>
      </c>
      <c r="E177" s="33"/>
      <c r="F177" s="165" t="s">
        <v>405</v>
      </c>
      <c r="G177" s="33"/>
      <c r="H177" s="33"/>
      <c r="I177" s="166"/>
      <c r="J177" s="33"/>
      <c r="K177" s="33"/>
      <c r="L177" s="34"/>
      <c r="M177" s="167"/>
      <c r="N177" s="168"/>
      <c r="O177" s="59"/>
      <c r="P177" s="59"/>
      <c r="Q177" s="59"/>
      <c r="R177" s="59"/>
      <c r="S177" s="59"/>
      <c r="T177" s="60"/>
      <c r="U177" s="33"/>
      <c r="V177" s="33"/>
      <c r="W177" s="33"/>
      <c r="X177" s="33"/>
      <c r="Y177" s="33"/>
      <c r="Z177" s="33"/>
      <c r="AA177" s="33"/>
      <c r="AB177" s="33"/>
      <c r="AC177" s="33"/>
      <c r="AD177" s="33"/>
      <c r="AE177" s="33"/>
      <c r="AT177" s="18" t="s">
        <v>149</v>
      </c>
      <c r="AU177" s="18" t="s">
        <v>83</v>
      </c>
    </row>
    <row r="178" spans="1:65" s="13" customFormat="1" ht="11.25">
      <c r="B178" s="170"/>
      <c r="D178" s="164" t="s">
        <v>153</v>
      </c>
      <c r="F178" s="172" t="s">
        <v>1081</v>
      </c>
      <c r="H178" s="173">
        <v>43.655000000000001</v>
      </c>
      <c r="I178" s="174"/>
      <c r="L178" s="170"/>
      <c r="M178" s="175"/>
      <c r="N178" s="176"/>
      <c r="O178" s="176"/>
      <c r="P178" s="176"/>
      <c r="Q178" s="176"/>
      <c r="R178" s="176"/>
      <c r="S178" s="176"/>
      <c r="T178" s="177"/>
      <c r="AT178" s="171" t="s">
        <v>153</v>
      </c>
      <c r="AU178" s="171" t="s">
        <v>83</v>
      </c>
      <c r="AV178" s="13" t="s">
        <v>83</v>
      </c>
      <c r="AW178" s="13" t="s">
        <v>3</v>
      </c>
      <c r="AX178" s="13" t="s">
        <v>81</v>
      </c>
      <c r="AY178" s="171" t="s">
        <v>141</v>
      </c>
    </row>
    <row r="179" spans="1:65" s="2" customFormat="1" ht="24.2" customHeight="1">
      <c r="A179" s="33"/>
      <c r="B179" s="150"/>
      <c r="C179" s="151" t="s">
        <v>197</v>
      </c>
      <c r="D179" s="151" t="s">
        <v>143</v>
      </c>
      <c r="E179" s="152" t="s">
        <v>408</v>
      </c>
      <c r="F179" s="153" t="s">
        <v>409</v>
      </c>
      <c r="G179" s="154" t="s">
        <v>307</v>
      </c>
      <c r="H179" s="155">
        <v>24</v>
      </c>
      <c r="I179" s="156"/>
      <c r="J179" s="157">
        <f>ROUND(I179*H179,2)</f>
        <v>0</v>
      </c>
      <c r="K179" s="153" t="s">
        <v>264</v>
      </c>
      <c r="L179" s="34"/>
      <c r="M179" s="158" t="s">
        <v>1</v>
      </c>
      <c r="N179" s="159" t="s">
        <v>40</v>
      </c>
      <c r="O179" s="59"/>
      <c r="P179" s="160">
        <f>O179*H179</f>
        <v>0</v>
      </c>
      <c r="Q179" s="160">
        <v>0</v>
      </c>
      <c r="R179" s="160">
        <f>Q179*H179</f>
        <v>0</v>
      </c>
      <c r="S179" s="160">
        <v>0</v>
      </c>
      <c r="T179" s="161">
        <f>S179*H179</f>
        <v>0</v>
      </c>
      <c r="U179" s="33"/>
      <c r="V179" s="33"/>
      <c r="W179" s="33"/>
      <c r="X179" s="33"/>
      <c r="Y179" s="33"/>
      <c r="Z179" s="33"/>
      <c r="AA179" s="33"/>
      <c r="AB179" s="33"/>
      <c r="AC179" s="33"/>
      <c r="AD179" s="33"/>
      <c r="AE179" s="33"/>
      <c r="AR179" s="162" t="s">
        <v>147</v>
      </c>
      <c r="AT179" s="162" t="s">
        <v>143</v>
      </c>
      <c r="AU179" s="162" t="s">
        <v>83</v>
      </c>
      <c r="AY179" s="18" t="s">
        <v>141</v>
      </c>
      <c r="BE179" s="163">
        <f>IF(N179="základní",J179,0)</f>
        <v>0</v>
      </c>
      <c r="BF179" s="163">
        <f>IF(N179="snížená",J179,0)</f>
        <v>0</v>
      </c>
      <c r="BG179" s="163">
        <f>IF(N179="zákl. přenesená",J179,0)</f>
        <v>0</v>
      </c>
      <c r="BH179" s="163">
        <f>IF(N179="sníž. přenesená",J179,0)</f>
        <v>0</v>
      </c>
      <c r="BI179" s="163">
        <f>IF(N179="nulová",J179,0)</f>
        <v>0</v>
      </c>
      <c r="BJ179" s="18" t="s">
        <v>81</v>
      </c>
      <c r="BK179" s="163">
        <f>ROUND(I179*H179,2)</f>
        <v>0</v>
      </c>
      <c r="BL179" s="18" t="s">
        <v>147</v>
      </c>
      <c r="BM179" s="162" t="s">
        <v>1082</v>
      </c>
    </row>
    <row r="180" spans="1:65" s="2" customFormat="1" ht="29.25">
      <c r="A180" s="33"/>
      <c r="B180" s="34"/>
      <c r="C180" s="33"/>
      <c r="D180" s="164" t="s">
        <v>149</v>
      </c>
      <c r="E180" s="33"/>
      <c r="F180" s="165" t="s">
        <v>411</v>
      </c>
      <c r="G180" s="33"/>
      <c r="H180" s="33"/>
      <c r="I180" s="166"/>
      <c r="J180" s="33"/>
      <c r="K180" s="33"/>
      <c r="L180" s="34"/>
      <c r="M180" s="167"/>
      <c r="N180" s="168"/>
      <c r="O180" s="59"/>
      <c r="P180" s="59"/>
      <c r="Q180" s="59"/>
      <c r="R180" s="59"/>
      <c r="S180" s="59"/>
      <c r="T180" s="60"/>
      <c r="U180" s="33"/>
      <c r="V180" s="33"/>
      <c r="W180" s="33"/>
      <c r="X180" s="33"/>
      <c r="Y180" s="33"/>
      <c r="Z180" s="33"/>
      <c r="AA180" s="33"/>
      <c r="AB180" s="33"/>
      <c r="AC180" s="33"/>
      <c r="AD180" s="33"/>
      <c r="AE180" s="33"/>
      <c r="AT180" s="18" t="s">
        <v>149</v>
      </c>
      <c r="AU180" s="18" t="s">
        <v>83</v>
      </c>
    </row>
    <row r="181" spans="1:65" s="2" customFormat="1" ht="24.2" customHeight="1">
      <c r="A181" s="33"/>
      <c r="B181" s="150"/>
      <c r="C181" s="151" t="s">
        <v>202</v>
      </c>
      <c r="D181" s="151" t="s">
        <v>143</v>
      </c>
      <c r="E181" s="152" t="s">
        <v>413</v>
      </c>
      <c r="F181" s="153" t="s">
        <v>414</v>
      </c>
      <c r="G181" s="154" t="s">
        <v>307</v>
      </c>
      <c r="H181" s="155">
        <v>2</v>
      </c>
      <c r="I181" s="156"/>
      <c r="J181" s="157">
        <f>ROUND(I181*H181,2)</f>
        <v>0</v>
      </c>
      <c r="K181" s="153" t="s">
        <v>1</v>
      </c>
      <c r="L181" s="34"/>
      <c r="M181" s="158" t="s">
        <v>1</v>
      </c>
      <c r="N181" s="159" t="s">
        <v>40</v>
      </c>
      <c r="O181" s="59"/>
      <c r="P181" s="160">
        <f>O181*H181</f>
        <v>0</v>
      </c>
      <c r="Q181" s="160">
        <v>0</v>
      </c>
      <c r="R181" s="160">
        <f>Q181*H181</f>
        <v>0</v>
      </c>
      <c r="S181" s="160">
        <v>0</v>
      </c>
      <c r="T181" s="161">
        <f>S181*H181</f>
        <v>0</v>
      </c>
      <c r="U181" s="33"/>
      <c r="V181" s="33"/>
      <c r="W181" s="33"/>
      <c r="X181" s="33"/>
      <c r="Y181" s="33"/>
      <c r="Z181" s="33"/>
      <c r="AA181" s="33"/>
      <c r="AB181" s="33"/>
      <c r="AC181" s="33"/>
      <c r="AD181" s="33"/>
      <c r="AE181" s="33"/>
      <c r="AR181" s="162" t="s">
        <v>147</v>
      </c>
      <c r="AT181" s="162" t="s">
        <v>143</v>
      </c>
      <c r="AU181" s="162" t="s">
        <v>83</v>
      </c>
      <c r="AY181" s="18" t="s">
        <v>141</v>
      </c>
      <c r="BE181" s="163">
        <f>IF(N181="základní",J181,0)</f>
        <v>0</v>
      </c>
      <c r="BF181" s="163">
        <f>IF(N181="snížená",J181,0)</f>
        <v>0</v>
      </c>
      <c r="BG181" s="163">
        <f>IF(N181="zákl. přenesená",J181,0)</f>
        <v>0</v>
      </c>
      <c r="BH181" s="163">
        <f>IF(N181="sníž. přenesená",J181,0)</f>
        <v>0</v>
      </c>
      <c r="BI181" s="163">
        <f>IF(N181="nulová",J181,0)</f>
        <v>0</v>
      </c>
      <c r="BJ181" s="18" t="s">
        <v>81</v>
      </c>
      <c r="BK181" s="163">
        <f>ROUND(I181*H181,2)</f>
        <v>0</v>
      </c>
      <c r="BL181" s="18" t="s">
        <v>147</v>
      </c>
      <c r="BM181" s="162" t="s">
        <v>1083</v>
      </c>
    </row>
    <row r="182" spans="1:65" s="2" customFormat="1" ht="29.25">
      <c r="A182" s="33"/>
      <c r="B182" s="34"/>
      <c r="C182" s="33"/>
      <c r="D182" s="164" t="s">
        <v>149</v>
      </c>
      <c r="E182" s="33"/>
      <c r="F182" s="165" t="s">
        <v>411</v>
      </c>
      <c r="G182" s="33"/>
      <c r="H182" s="33"/>
      <c r="I182" s="166"/>
      <c r="J182" s="33"/>
      <c r="K182" s="33"/>
      <c r="L182" s="34"/>
      <c r="M182" s="167"/>
      <c r="N182" s="168"/>
      <c r="O182" s="59"/>
      <c r="P182" s="59"/>
      <c r="Q182" s="59"/>
      <c r="R182" s="59"/>
      <c r="S182" s="59"/>
      <c r="T182" s="60"/>
      <c r="U182" s="33"/>
      <c r="V182" s="33"/>
      <c r="W182" s="33"/>
      <c r="X182" s="33"/>
      <c r="Y182" s="33"/>
      <c r="Z182" s="33"/>
      <c r="AA182" s="33"/>
      <c r="AB182" s="33"/>
      <c r="AC182" s="33"/>
      <c r="AD182" s="33"/>
      <c r="AE182" s="33"/>
      <c r="AT182" s="18" t="s">
        <v>149</v>
      </c>
      <c r="AU182" s="18" t="s">
        <v>83</v>
      </c>
    </row>
    <row r="183" spans="1:65" s="14" customFormat="1" ht="11.25">
      <c r="B183" s="178"/>
      <c r="D183" s="164" t="s">
        <v>153</v>
      </c>
      <c r="E183" s="179" t="s">
        <v>1</v>
      </c>
      <c r="F183" s="180" t="s">
        <v>1084</v>
      </c>
      <c r="H183" s="179" t="s">
        <v>1</v>
      </c>
      <c r="I183" s="181"/>
      <c r="L183" s="178"/>
      <c r="M183" s="182"/>
      <c r="N183" s="183"/>
      <c r="O183" s="183"/>
      <c r="P183" s="183"/>
      <c r="Q183" s="183"/>
      <c r="R183" s="183"/>
      <c r="S183" s="183"/>
      <c r="T183" s="184"/>
      <c r="AT183" s="179" t="s">
        <v>153</v>
      </c>
      <c r="AU183" s="179" t="s">
        <v>83</v>
      </c>
      <c r="AV183" s="14" t="s">
        <v>81</v>
      </c>
      <c r="AW183" s="14" t="s">
        <v>32</v>
      </c>
      <c r="AX183" s="14" t="s">
        <v>75</v>
      </c>
      <c r="AY183" s="179" t="s">
        <v>141</v>
      </c>
    </row>
    <row r="184" spans="1:65" s="13" customFormat="1" ht="11.25">
      <c r="B184" s="170"/>
      <c r="D184" s="164" t="s">
        <v>153</v>
      </c>
      <c r="E184" s="171" t="s">
        <v>1</v>
      </c>
      <c r="F184" s="172" t="s">
        <v>292</v>
      </c>
      <c r="H184" s="173">
        <v>26</v>
      </c>
      <c r="I184" s="174"/>
      <c r="L184" s="170"/>
      <c r="M184" s="175"/>
      <c r="N184" s="176"/>
      <c r="O184" s="176"/>
      <c r="P184" s="176"/>
      <c r="Q184" s="176"/>
      <c r="R184" s="176"/>
      <c r="S184" s="176"/>
      <c r="T184" s="177"/>
      <c r="AT184" s="171" t="s">
        <v>153</v>
      </c>
      <c r="AU184" s="171" t="s">
        <v>83</v>
      </c>
      <c r="AV184" s="13" t="s">
        <v>83</v>
      </c>
      <c r="AW184" s="13" t="s">
        <v>32</v>
      </c>
      <c r="AX184" s="13" t="s">
        <v>75</v>
      </c>
      <c r="AY184" s="171" t="s">
        <v>141</v>
      </c>
    </row>
    <row r="185" spans="1:65" s="14" customFormat="1" ht="11.25">
      <c r="B185" s="178"/>
      <c r="D185" s="164" t="s">
        <v>153</v>
      </c>
      <c r="E185" s="179" t="s">
        <v>1</v>
      </c>
      <c r="F185" s="180" t="s">
        <v>1085</v>
      </c>
      <c r="H185" s="179" t="s">
        <v>1</v>
      </c>
      <c r="I185" s="181"/>
      <c r="L185" s="178"/>
      <c r="M185" s="182"/>
      <c r="N185" s="183"/>
      <c r="O185" s="183"/>
      <c r="P185" s="183"/>
      <c r="Q185" s="183"/>
      <c r="R185" s="183"/>
      <c r="S185" s="183"/>
      <c r="T185" s="184"/>
      <c r="AT185" s="179" t="s">
        <v>153</v>
      </c>
      <c r="AU185" s="179" t="s">
        <v>83</v>
      </c>
      <c r="AV185" s="14" t="s">
        <v>81</v>
      </c>
      <c r="AW185" s="14" t="s">
        <v>32</v>
      </c>
      <c r="AX185" s="14" t="s">
        <v>75</v>
      </c>
      <c r="AY185" s="179" t="s">
        <v>141</v>
      </c>
    </row>
    <row r="186" spans="1:65" s="13" customFormat="1" ht="11.25">
      <c r="B186" s="170"/>
      <c r="D186" s="164" t="s">
        <v>153</v>
      </c>
      <c r="E186" s="171" t="s">
        <v>1</v>
      </c>
      <c r="F186" s="172" t="s">
        <v>1086</v>
      </c>
      <c r="H186" s="173">
        <v>-24</v>
      </c>
      <c r="I186" s="174"/>
      <c r="L186" s="170"/>
      <c r="M186" s="175"/>
      <c r="N186" s="176"/>
      <c r="O186" s="176"/>
      <c r="P186" s="176"/>
      <c r="Q186" s="176"/>
      <c r="R186" s="176"/>
      <c r="S186" s="176"/>
      <c r="T186" s="177"/>
      <c r="AT186" s="171" t="s">
        <v>153</v>
      </c>
      <c r="AU186" s="171" t="s">
        <v>83</v>
      </c>
      <c r="AV186" s="13" t="s">
        <v>83</v>
      </c>
      <c r="AW186" s="13" t="s">
        <v>32</v>
      </c>
      <c r="AX186" s="13" t="s">
        <v>75</v>
      </c>
      <c r="AY186" s="171" t="s">
        <v>141</v>
      </c>
    </row>
    <row r="187" spans="1:65" s="15" customFormat="1" ht="11.25">
      <c r="B187" s="185"/>
      <c r="D187" s="164" t="s">
        <v>153</v>
      </c>
      <c r="E187" s="186" t="s">
        <v>1</v>
      </c>
      <c r="F187" s="187" t="s">
        <v>228</v>
      </c>
      <c r="H187" s="188">
        <v>2</v>
      </c>
      <c r="I187" s="189"/>
      <c r="L187" s="185"/>
      <c r="M187" s="190"/>
      <c r="N187" s="191"/>
      <c r="O187" s="191"/>
      <c r="P187" s="191"/>
      <c r="Q187" s="191"/>
      <c r="R187" s="191"/>
      <c r="S187" s="191"/>
      <c r="T187" s="192"/>
      <c r="AT187" s="186" t="s">
        <v>153</v>
      </c>
      <c r="AU187" s="186" t="s">
        <v>83</v>
      </c>
      <c r="AV187" s="15" t="s">
        <v>147</v>
      </c>
      <c r="AW187" s="15" t="s">
        <v>32</v>
      </c>
      <c r="AX187" s="15" t="s">
        <v>81</v>
      </c>
      <c r="AY187" s="186" t="s">
        <v>141</v>
      </c>
    </row>
    <row r="188" spans="1:65" s="2" customFormat="1" ht="14.45" customHeight="1">
      <c r="A188" s="33"/>
      <c r="B188" s="150"/>
      <c r="C188" s="151" t="s">
        <v>208</v>
      </c>
      <c r="D188" s="151" t="s">
        <v>143</v>
      </c>
      <c r="E188" s="152" t="s">
        <v>431</v>
      </c>
      <c r="F188" s="153" t="s">
        <v>432</v>
      </c>
      <c r="G188" s="154" t="s">
        <v>307</v>
      </c>
      <c r="H188" s="155">
        <v>8.7309999999999999</v>
      </c>
      <c r="I188" s="156"/>
      <c r="J188" s="157">
        <f>ROUND(I188*H188,2)</f>
        <v>0</v>
      </c>
      <c r="K188" s="153" t="s">
        <v>264</v>
      </c>
      <c r="L188" s="34"/>
      <c r="M188" s="158" t="s">
        <v>1</v>
      </c>
      <c r="N188" s="159" t="s">
        <v>40</v>
      </c>
      <c r="O188" s="59"/>
      <c r="P188" s="160">
        <f>O188*H188</f>
        <v>0</v>
      </c>
      <c r="Q188" s="160">
        <v>0</v>
      </c>
      <c r="R188" s="160">
        <f>Q188*H188</f>
        <v>0</v>
      </c>
      <c r="S188" s="160">
        <v>0</v>
      </c>
      <c r="T188" s="161">
        <f>S188*H188</f>
        <v>0</v>
      </c>
      <c r="U188" s="33"/>
      <c r="V188" s="33"/>
      <c r="W188" s="33"/>
      <c r="X188" s="33"/>
      <c r="Y188" s="33"/>
      <c r="Z188" s="33"/>
      <c r="AA188" s="33"/>
      <c r="AB188" s="33"/>
      <c r="AC188" s="33"/>
      <c r="AD188" s="33"/>
      <c r="AE188" s="33"/>
      <c r="AR188" s="162" t="s">
        <v>147</v>
      </c>
      <c r="AT188" s="162" t="s">
        <v>143</v>
      </c>
      <c r="AU188" s="162" t="s">
        <v>83</v>
      </c>
      <c r="AY188" s="18" t="s">
        <v>141</v>
      </c>
      <c r="BE188" s="163">
        <f>IF(N188="základní",J188,0)</f>
        <v>0</v>
      </c>
      <c r="BF188" s="163">
        <f>IF(N188="snížená",J188,0)</f>
        <v>0</v>
      </c>
      <c r="BG188" s="163">
        <f>IF(N188="zákl. přenesená",J188,0)</f>
        <v>0</v>
      </c>
      <c r="BH188" s="163">
        <f>IF(N188="sníž. přenesená",J188,0)</f>
        <v>0</v>
      </c>
      <c r="BI188" s="163">
        <f>IF(N188="nulová",J188,0)</f>
        <v>0</v>
      </c>
      <c r="BJ188" s="18" t="s">
        <v>81</v>
      </c>
      <c r="BK188" s="163">
        <f>ROUND(I188*H188,2)</f>
        <v>0</v>
      </c>
      <c r="BL188" s="18" t="s">
        <v>147</v>
      </c>
      <c r="BM188" s="162" t="s">
        <v>1087</v>
      </c>
    </row>
    <row r="189" spans="1:65" s="2" customFormat="1" ht="11.25">
      <c r="A189" s="33"/>
      <c r="B189" s="34"/>
      <c r="C189" s="33"/>
      <c r="D189" s="164" t="s">
        <v>149</v>
      </c>
      <c r="E189" s="33"/>
      <c r="F189" s="165" t="s">
        <v>434</v>
      </c>
      <c r="G189" s="33"/>
      <c r="H189" s="33"/>
      <c r="I189" s="166"/>
      <c r="J189" s="33"/>
      <c r="K189" s="33"/>
      <c r="L189" s="34"/>
      <c r="M189" s="167"/>
      <c r="N189" s="168"/>
      <c r="O189" s="59"/>
      <c r="P189" s="59"/>
      <c r="Q189" s="59"/>
      <c r="R189" s="59"/>
      <c r="S189" s="59"/>
      <c r="T189" s="60"/>
      <c r="U189" s="33"/>
      <c r="V189" s="33"/>
      <c r="W189" s="33"/>
      <c r="X189" s="33"/>
      <c r="Y189" s="33"/>
      <c r="Z189" s="33"/>
      <c r="AA189" s="33"/>
      <c r="AB189" s="33"/>
      <c r="AC189" s="33"/>
      <c r="AD189" s="33"/>
      <c r="AE189" s="33"/>
      <c r="AT189" s="18" t="s">
        <v>149</v>
      </c>
      <c r="AU189" s="18" t="s">
        <v>83</v>
      </c>
    </row>
    <row r="190" spans="1:65" s="2" customFormat="1" ht="24.2" customHeight="1">
      <c r="A190" s="33"/>
      <c r="B190" s="150"/>
      <c r="C190" s="151" t="s">
        <v>214</v>
      </c>
      <c r="D190" s="151" t="s">
        <v>143</v>
      </c>
      <c r="E190" s="152" t="s">
        <v>436</v>
      </c>
      <c r="F190" s="153" t="s">
        <v>437</v>
      </c>
      <c r="G190" s="154" t="s">
        <v>438</v>
      </c>
      <c r="H190" s="155">
        <v>15.715999999999999</v>
      </c>
      <c r="I190" s="156"/>
      <c r="J190" s="157">
        <f>ROUND(I190*H190,2)</f>
        <v>0</v>
      </c>
      <c r="K190" s="153" t="s">
        <v>264</v>
      </c>
      <c r="L190" s="34"/>
      <c r="M190" s="158" t="s">
        <v>1</v>
      </c>
      <c r="N190" s="159" t="s">
        <v>40</v>
      </c>
      <c r="O190" s="59"/>
      <c r="P190" s="160">
        <f>O190*H190</f>
        <v>0</v>
      </c>
      <c r="Q190" s="160">
        <v>0</v>
      </c>
      <c r="R190" s="160">
        <f>Q190*H190</f>
        <v>0</v>
      </c>
      <c r="S190" s="160">
        <v>0</v>
      </c>
      <c r="T190" s="161">
        <f>S190*H190</f>
        <v>0</v>
      </c>
      <c r="U190" s="33"/>
      <c r="V190" s="33"/>
      <c r="W190" s="33"/>
      <c r="X190" s="33"/>
      <c r="Y190" s="33"/>
      <c r="Z190" s="33"/>
      <c r="AA190" s="33"/>
      <c r="AB190" s="33"/>
      <c r="AC190" s="33"/>
      <c r="AD190" s="33"/>
      <c r="AE190" s="33"/>
      <c r="AR190" s="162" t="s">
        <v>147</v>
      </c>
      <c r="AT190" s="162" t="s">
        <v>143</v>
      </c>
      <c r="AU190" s="162" t="s">
        <v>83</v>
      </c>
      <c r="AY190" s="18" t="s">
        <v>141</v>
      </c>
      <c r="BE190" s="163">
        <f>IF(N190="základní",J190,0)</f>
        <v>0</v>
      </c>
      <c r="BF190" s="163">
        <f>IF(N190="snížená",J190,0)</f>
        <v>0</v>
      </c>
      <c r="BG190" s="163">
        <f>IF(N190="zákl. přenesená",J190,0)</f>
        <v>0</v>
      </c>
      <c r="BH190" s="163">
        <f>IF(N190="sníž. přenesená",J190,0)</f>
        <v>0</v>
      </c>
      <c r="BI190" s="163">
        <f>IF(N190="nulová",J190,0)</f>
        <v>0</v>
      </c>
      <c r="BJ190" s="18" t="s">
        <v>81</v>
      </c>
      <c r="BK190" s="163">
        <f>ROUND(I190*H190,2)</f>
        <v>0</v>
      </c>
      <c r="BL190" s="18" t="s">
        <v>147</v>
      </c>
      <c r="BM190" s="162" t="s">
        <v>1088</v>
      </c>
    </row>
    <row r="191" spans="1:65" s="2" customFormat="1" ht="29.25">
      <c r="A191" s="33"/>
      <c r="B191" s="34"/>
      <c r="C191" s="33"/>
      <c r="D191" s="164" t="s">
        <v>149</v>
      </c>
      <c r="E191" s="33"/>
      <c r="F191" s="165" t="s">
        <v>440</v>
      </c>
      <c r="G191" s="33"/>
      <c r="H191" s="33"/>
      <c r="I191" s="166"/>
      <c r="J191" s="33"/>
      <c r="K191" s="33"/>
      <c r="L191" s="34"/>
      <c r="M191" s="167"/>
      <c r="N191" s="168"/>
      <c r="O191" s="59"/>
      <c r="P191" s="59"/>
      <c r="Q191" s="59"/>
      <c r="R191" s="59"/>
      <c r="S191" s="59"/>
      <c r="T191" s="60"/>
      <c r="U191" s="33"/>
      <c r="V191" s="33"/>
      <c r="W191" s="33"/>
      <c r="X191" s="33"/>
      <c r="Y191" s="33"/>
      <c r="Z191" s="33"/>
      <c r="AA191" s="33"/>
      <c r="AB191" s="33"/>
      <c r="AC191" s="33"/>
      <c r="AD191" s="33"/>
      <c r="AE191" s="33"/>
      <c r="AT191" s="18" t="s">
        <v>149</v>
      </c>
      <c r="AU191" s="18" t="s">
        <v>83</v>
      </c>
    </row>
    <row r="192" spans="1:65" s="13" customFormat="1" ht="11.25">
      <c r="B192" s="170"/>
      <c r="D192" s="164" t="s">
        <v>153</v>
      </c>
      <c r="F192" s="172" t="s">
        <v>1089</v>
      </c>
      <c r="H192" s="173">
        <v>15.715999999999999</v>
      </c>
      <c r="I192" s="174"/>
      <c r="L192" s="170"/>
      <c r="M192" s="175"/>
      <c r="N192" s="176"/>
      <c r="O192" s="176"/>
      <c r="P192" s="176"/>
      <c r="Q192" s="176"/>
      <c r="R192" s="176"/>
      <c r="S192" s="176"/>
      <c r="T192" s="177"/>
      <c r="AT192" s="171" t="s">
        <v>153</v>
      </c>
      <c r="AU192" s="171" t="s">
        <v>83</v>
      </c>
      <c r="AV192" s="13" t="s">
        <v>83</v>
      </c>
      <c r="AW192" s="13" t="s">
        <v>3</v>
      </c>
      <c r="AX192" s="13" t="s">
        <v>81</v>
      </c>
      <c r="AY192" s="171" t="s">
        <v>141</v>
      </c>
    </row>
    <row r="193" spans="1:65" s="2" customFormat="1" ht="24.2" customHeight="1">
      <c r="A193" s="33"/>
      <c r="B193" s="150"/>
      <c r="C193" s="151" t="s">
        <v>219</v>
      </c>
      <c r="D193" s="151" t="s">
        <v>143</v>
      </c>
      <c r="E193" s="152" t="s">
        <v>443</v>
      </c>
      <c r="F193" s="153" t="s">
        <v>444</v>
      </c>
      <c r="G193" s="154" t="s">
        <v>307</v>
      </c>
      <c r="H193" s="155">
        <v>23.2</v>
      </c>
      <c r="I193" s="156"/>
      <c r="J193" s="157">
        <f>ROUND(I193*H193,2)</f>
        <v>0</v>
      </c>
      <c r="K193" s="153" t="s">
        <v>264</v>
      </c>
      <c r="L193" s="34"/>
      <c r="M193" s="158" t="s">
        <v>1</v>
      </c>
      <c r="N193" s="159" t="s">
        <v>40</v>
      </c>
      <c r="O193" s="59"/>
      <c r="P193" s="160">
        <f>O193*H193</f>
        <v>0</v>
      </c>
      <c r="Q193" s="160">
        <v>0</v>
      </c>
      <c r="R193" s="160">
        <f>Q193*H193</f>
        <v>0</v>
      </c>
      <c r="S193" s="160">
        <v>0</v>
      </c>
      <c r="T193" s="161">
        <f>S193*H193</f>
        <v>0</v>
      </c>
      <c r="U193" s="33"/>
      <c r="V193" s="33"/>
      <c r="W193" s="33"/>
      <c r="X193" s="33"/>
      <c r="Y193" s="33"/>
      <c r="Z193" s="33"/>
      <c r="AA193" s="33"/>
      <c r="AB193" s="33"/>
      <c r="AC193" s="33"/>
      <c r="AD193" s="33"/>
      <c r="AE193" s="33"/>
      <c r="AR193" s="162" t="s">
        <v>147</v>
      </c>
      <c r="AT193" s="162" t="s">
        <v>143</v>
      </c>
      <c r="AU193" s="162" t="s">
        <v>83</v>
      </c>
      <c r="AY193" s="18" t="s">
        <v>141</v>
      </c>
      <c r="BE193" s="163">
        <f>IF(N193="základní",J193,0)</f>
        <v>0</v>
      </c>
      <c r="BF193" s="163">
        <f>IF(N193="snížená",J193,0)</f>
        <v>0</v>
      </c>
      <c r="BG193" s="163">
        <f>IF(N193="zákl. přenesená",J193,0)</f>
        <v>0</v>
      </c>
      <c r="BH193" s="163">
        <f>IF(N193="sníž. přenesená",J193,0)</f>
        <v>0</v>
      </c>
      <c r="BI193" s="163">
        <f>IF(N193="nulová",J193,0)</f>
        <v>0</v>
      </c>
      <c r="BJ193" s="18" t="s">
        <v>81</v>
      </c>
      <c r="BK193" s="163">
        <f>ROUND(I193*H193,2)</f>
        <v>0</v>
      </c>
      <c r="BL193" s="18" t="s">
        <v>147</v>
      </c>
      <c r="BM193" s="162" t="s">
        <v>1090</v>
      </c>
    </row>
    <row r="194" spans="1:65" s="2" customFormat="1" ht="29.25">
      <c r="A194" s="33"/>
      <c r="B194" s="34"/>
      <c r="C194" s="33"/>
      <c r="D194" s="164" t="s">
        <v>149</v>
      </c>
      <c r="E194" s="33"/>
      <c r="F194" s="165" t="s">
        <v>446</v>
      </c>
      <c r="G194" s="33"/>
      <c r="H194" s="33"/>
      <c r="I194" s="166"/>
      <c r="J194" s="33"/>
      <c r="K194" s="33"/>
      <c r="L194" s="34"/>
      <c r="M194" s="167"/>
      <c r="N194" s="168"/>
      <c r="O194" s="59"/>
      <c r="P194" s="59"/>
      <c r="Q194" s="59"/>
      <c r="R194" s="59"/>
      <c r="S194" s="59"/>
      <c r="T194" s="60"/>
      <c r="U194" s="33"/>
      <c r="V194" s="33"/>
      <c r="W194" s="33"/>
      <c r="X194" s="33"/>
      <c r="Y194" s="33"/>
      <c r="Z194" s="33"/>
      <c r="AA194" s="33"/>
      <c r="AB194" s="33"/>
      <c r="AC194" s="33"/>
      <c r="AD194" s="33"/>
      <c r="AE194" s="33"/>
      <c r="AT194" s="18" t="s">
        <v>149</v>
      </c>
      <c r="AU194" s="18" t="s">
        <v>83</v>
      </c>
    </row>
    <row r="195" spans="1:65" s="14" customFormat="1" ht="11.25">
      <c r="B195" s="178"/>
      <c r="D195" s="164" t="s">
        <v>153</v>
      </c>
      <c r="E195" s="179" t="s">
        <v>1</v>
      </c>
      <c r="F195" s="180" t="s">
        <v>1056</v>
      </c>
      <c r="H195" s="179" t="s">
        <v>1</v>
      </c>
      <c r="I195" s="181"/>
      <c r="L195" s="178"/>
      <c r="M195" s="182"/>
      <c r="N195" s="183"/>
      <c r="O195" s="183"/>
      <c r="P195" s="183"/>
      <c r="Q195" s="183"/>
      <c r="R195" s="183"/>
      <c r="S195" s="183"/>
      <c r="T195" s="184"/>
      <c r="AT195" s="179" t="s">
        <v>153</v>
      </c>
      <c r="AU195" s="179" t="s">
        <v>83</v>
      </c>
      <c r="AV195" s="14" t="s">
        <v>81</v>
      </c>
      <c r="AW195" s="14" t="s">
        <v>32</v>
      </c>
      <c r="AX195" s="14" t="s">
        <v>75</v>
      </c>
      <c r="AY195" s="179" t="s">
        <v>141</v>
      </c>
    </row>
    <row r="196" spans="1:65" s="13" customFormat="1" ht="11.25">
      <c r="B196" s="170"/>
      <c r="D196" s="164" t="s">
        <v>153</v>
      </c>
      <c r="E196" s="171" t="s">
        <v>1</v>
      </c>
      <c r="F196" s="172" t="s">
        <v>1091</v>
      </c>
      <c r="H196" s="173">
        <v>4</v>
      </c>
      <c r="I196" s="174"/>
      <c r="L196" s="170"/>
      <c r="M196" s="175"/>
      <c r="N196" s="176"/>
      <c r="O196" s="176"/>
      <c r="P196" s="176"/>
      <c r="Q196" s="176"/>
      <c r="R196" s="176"/>
      <c r="S196" s="176"/>
      <c r="T196" s="177"/>
      <c r="AT196" s="171" t="s">
        <v>153</v>
      </c>
      <c r="AU196" s="171" t="s">
        <v>83</v>
      </c>
      <c r="AV196" s="13" t="s">
        <v>83</v>
      </c>
      <c r="AW196" s="13" t="s">
        <v>32</v>
      </c>
      <c r="AX196" s="13" t="s">
        <v>75</v>
      </c>
      <c r="AY196" s="171" t="s">
        <v>141</v>
      </c>
    </row>
    <row r="197" spans="1:65" s="14" customFormat="1" ht="11.25">
      <c r="B197" s="178"/>
      <c r="D197" s="164" t="s">
        <v>153</v>
      </c>
      <c r="E197" s="179" t="s">
        <v>1</v>
      </c>
      <c r="F197" s="180" t="s">
        <v>1062</v>
      </c>
      <c r="H197" s="179" t="s">
        <v>1</v>
      </c>
      <c r="I197" s="181"/>
      <c r="L197" s="178"/>
      <c r="M197" s="182"/>
      <c r="N197" s="183"/>
      <c r="O197" s="183"/>
      <c r="P197" s="183"/>
      <c r="Q197" s="183"/>
      <c r="R197" s="183"/>
      <c r="S197" s="183"/>
      <c r="T197" s="184"/>
      <c r="AT197" s="179" t="s">
        <v>153</v>
      </c>
      <c r="AU197" s="179" t="s">
        <v>83</v>
      </c>
      <c r="AV197" s="14" t="s">
        <v>81</v>
      </c>
      <c r="AW197" s="14" t="s">
        <v>32</v>
      </c>
      <c r="AX197" s="14" t="s">
        <v>75</v>
      </c>
      <c r="AY197" s="179" t="s">
        <v>141</v>
      </c>
    </row>
    <row r="198" spans="1:65" s="13" customFormat="1" ht="11.25">
      <c r="B198" s="170"/>
      <c r="D198" s="164" t="s">
        <v>153</v>
      </c>
      <c r="E198" s="171" t="s">
        <v>1</v>
      </c>
      <c r="F198" s="172" t="s">
        <v>1069</v>
      </c>
      <c r="H198" s="173">
        <v>19.2</v>
      </c>
      <c r="I198" s="174"/>
      <c r="L198" s="170"/>
      <c r="M198" s="175"/>
      <c r="N198" s="176"/>
      <c r="O198" s="176"/>
      <c r="P198" s="176"/>
      <c r="Q198" s="176"/>
      <c r="R198" s="176"/>
      <c r="S198" s="176"/>
      <c r="T198" s="177"/>
      <c r="AT198" s="171" t="s">
        <v>153</v>
      </c>
      <c r="AU198" s="171" t="s">
        <v>83</v>
      </c>
      <c r="AV198" s="13" t="s">
        <v>83</v>
      </c>
      <c r="AW198" s="13" t="s">
        <v>32</v>
      </c>
      <c r="AX198" s="13" t="s">
        <v>75</v>
      </c>
      <c r="AY198" s="171" t="s">
        <v>141</v>
      </c>
    </row>
    <row r="199" spans="1:65" s="15" customFormat="1" ht="11.25">
      <c r="B199" s="185"/>
      <c r="D199" s="164" t="s">
        <v>153</v>
      </c>
      <c r="E199" s="186" t="s">
        <v>1</v>
      </c>
      <c r="F199" s="187" t="s">
        <v>228</v>
      </c>
      <c r="H199" s="188">
        <v>23.2</v>
      </c>
      <c r="I199" s="189"/>
      <c r="L199" s="185"/>
      <c r="M199" s="190"/>
      <c r="N199" s="191"/>
      <c r="O199" s="191"/>
      <c r="P199" s="191"/>
      <c r="Q199" s="191"/>
      <c r="R199" s="191"/>
      <c r="S199" s="191"/>
      <c r="T199" s="192"/>
      <c r="AT199" s="186" t="s">
        <v>153</v>
      </c>
      <c r="AU199" s="186" t="s">
        <v>83</v>
      </c>
      <c r="AV199" s="15" t="s">
        <v>147</v>
      </c>
      <c r="AW199" s="15" t="s">
        <v>32</v>
      </c>
      <c r="AX199" s="15" t="s">
        <v>81</v>
      </c>
      <c r="AY199" s="186" t="s">
        <v>141</v>
      </c>
    </row>
    <row r="200" spans="1:65" s="2" customFormat="1" ht="14.45" customHeight="1">
      <c r="A200" s="33"/>
      <c r="B200" s="150"/>
      <c r="C200" s="201" t="s">
        <v>8</v>
      </c>
      <c r="D200" s="201" t="s">
        <v>459</v>
      </c>
      <c r="E200" s="202" t="s">
        <v>460</v>
      </c>
      <c r="F200" s="203" t="s">
        <v>461</v>
      </c>
      <c r="G200" s="204" t="s">
        <v>438</v>
      </c>
      <c r="H200" s="205">
        <v>8</v>
      </c>
      <c r="I200" s="206"/>
      <c r="J200" s="207">
        <f>ROUND(I200*H200,2)</f>
        <v>0</v>
      </c>
      <c r="K200" s="203" t="s">
        <v>264</v>
      </c>
      <c r="L200" s="208"/>
      <c r="M200" s="209" t="s">
        <v>1</v>
      </c>
      <c r="N200" s="210" t="s">
        <v>40</v>
      </c>
      <c r="O200" s="59"/>
      <c r="P200" s="160">
        <f>O200*H200</f>
        <v>0</v>
      </c>
      <c r="Q200" s="160">
        <v>0.3</v>
      </c>
      <c r="R200" s="160">
        <f>Q200*H200</f>
        <v>2.4</v>
      </c>
      <c r="S200" s="160">
        <v>0</v>
      </c>
      <c r="T200" s="161">
        <f>S200*H200</f>
        <v>0</v>
      </c>
      <c r="U200" s="33"/>
      <c r="V200" s="33"/>
      <c r="W200" s="33"/>
      <c r="X200" s="33"/>
      <c r="Y200" s="33"/>
      <c r="Z200" s="33"/>
      <c r="AA200" s="33"/>
      <c r="AB200" s="33"/>
      <c r="AC200" s="33"/>
      <c r="AD200" s="33"/>
      <c r="AE200" s="33"/>
      <c r="AR200" s="162" t="s">
        <v>185</v>
      </c>
      <c r="AT200" s="162" t="s">
        <v>459</v>
      </c>
      <c r="AU200" s="162" t="s">
        <v>83</v>
      </c>
      <c r="AY200" s="18" t="s">
        <v>141</v>
      </c>
      <c r="BE200" s="163">
        <f>IF(N200="základní",J200,0)</f>
        <v>0</v>
      </c>
      <c r="BF200" s="163">
        <f>IF(N200="snížená",J200,0)</f>
        <v>0</v>
      </c>
      <c r="BG200" s="163">
        <f>IF(N200="zákl. přenesená",J200,0)</f>
        <v>0</v>
      </c>
      <c r="BH200" s="163">
        <f>IF(N200="sníž. přenesená",J200,0)</f>
        <v>0</v>
      </c>
      <c r="BI200" s="163">
        <f>IF(N200="nulová",J200,0)</f>
        <v>0</v>
      </c>
      <c r="BJ200" s="18" t="s">
        <v>81</v>
      </c>
      <c r="BK200" s="163">
        <f>ROUND(I200*H200,2)</f>
        <v>0</v>
      </c>
      <c r="BL200" s="18" t="s">
        <v>147</v>
      </c>
      <c r="BM200" s="162" t="s">
        <v>1092</v>
      </c>
    </row>
    <row r="201" spans="1:65" s="2" customFormat="1" ht="11.25">
      <c r="A201" s="33"/>
      <c r="B201" s="34"/>
      <c r="C201" s="33"/>
      <c r="D201" s="164" t="s">
        <v>149</v>
      </c>
      <c r="E201" s="33"/>
      <c r="F201" s="165" t="s">
        <v>463</v>
      </c>
      <c r="G201" s="33"/>
      <c r="H201" s="33"/>
      <c r="I201" s="166"/>
      <c r="J201" s="33"/>
      <c r="K201" s="33"/>
      <c r="L201" s="34"/>
      <c r="M201" s="167"/>
      <c r="N201" s="168"/>
      <c r="O201" s="59"/>
      <c r="P201" s="59"/>
      <c r="Q201" s="59"/>
      <c r="R201" s="59"/>
      <c r="S201" s="59"/>
      <c r="T201" s="60"/>
      <c r="U201" s="33"/>
      <c r="V201" s="33"/>
      <c r="W201" s="33"/>
      <c r="X201" s="33"/>
      <c r="Y201" s="33"/>
      <c r="Z201" s="33"/>
      <c r="AA201" s="33"/>
      <c r="AB201" s="33"/>
      <c r="AC201" s="33"/>
      <c r="AD201" s="33"/>
      <c r="AE201" s="33"/>
      <c r="AT201" s="18" t="s">
        <v>149</v>
      </c>
      <c r="AU201" s="18" t="s">
        <v>83</v>
      </c>
    </row>
    <row r="202" spans="1:65" s="14" customFormat="1" ht="22.5">
      <c r="B202" s="178"/>
      <c r="D202" s="164" t="s">
        <v>153</v>
      </c>
      <c r="E202" s="179" t="s">
        <v>1</v>
      </c>
      <c r="F202" s="180" t="s">
        <v>1093</v>
      </c>
      <c r="H202" s="179" t="s">
        <v>1</v>
      </c>
      <c r="I202" s="181"/>
      <c r="L202" s="178"/>
      <c r="M202" s="182"/>
      <c r="N202" s="183"/>
      <c r="O202" s="183"/>
      <c r="P202" s="183"/>
      <c r="Q202" s="183"/>
      <c r="R202" s="183"/>
      <c r="S202" s="183"/>
      <c r="T202" s="184"/>
      <c r="AT202" s="179" t="s">
        <v>153</v>
      </c>
      <c r="AU202" s="179" t="s">
        <v>83</v>
      </c>
      <c r="AV202" s="14" t="s">
        <v>81</v>
      </c>
      <c r="AW202" s="14" t="s">
        <v>32</v>
      </c>
      <c r="AX202" s="14" t="s">
        <v>75</v>
      </c>
      <c r="AY202" s="179" t="s">
        <v>141</v>
      </c>
    </row>
    <row r="203" spans="1:65" s="13" customFormat="1" ht="11.25">
      <c r="B203" s="170"/>
      <c r="D203" s="164" t="s">
        <v>153</v>
      </c>
      <c r="E203" s="171" t="s">
        <v>1</v>
      </c>
      <c r="F203" s="172" t="s">
        <v>1094</v>
      </c>
      <c r="H203" s="173">
        <v>4</v>
      </c>
      <c r="I203" s="174"/>
      <c r="L203" s="170"/>
      <c r="M203" s="175"/>
      <c r="N203" s="176"/>
      <c r="O203" s="176"/>
      <c r="P203" s="176"/>
      <c r="Q203" s="176"/>
      <c r="R203" s="176"/>
      <c r="S203" s="176"/>
      <c r="T203" s="177"/>
      <c r="AT203" s="171" t="s">
        <v>153</v>
      </c>
      <c r="AU203" s="171" t="s">
        <v>83</v>
      </c>
      <c r="AV203" s="13" t="s">
        <v>83</v>
      </c>
      <c r="AW203" s="13" t="s">
        <v>32</v>
      </c>
      <c r="AX203" s="13" t="s">
        <v>81</v>
      </c>
      <c r="AY203" s="171" t="s">
        <v>141</v>
      </c>
    </row>
    <row r="204" spans="1:65" s="13" customFormat="1" ht="11.25">
      <c r="B204" s="170"/>
      <c r="D204" s="164" t="s">
        <v>153</v>
      </c>
      <c r="F204" s="172" t="s">
        <v>1095</v>
      </c>
      <c r="H204" s="173">
        <v>8</v>
      </c>
      <c r="I204" s="174"/>
      <c r="L204" s="170"/>
      <c r="M204" s="175"/>
      <c r="N204" s="176"/>
      <c r="O204" s="176"/>
      <c r="P204" s="176"/>
      <c r="Q204" s="176"/>
      <c r="R204" s="176"/>
      <c r="S204" s="176"/>
      <c r="T204" s="177"/>
      <c r="AT204" s="171" t="s">
        <v>153</v>
      </c>
      <c r="AU204" s="171" t="s">
        <v>83</v>
      </c>
      <c r="AV204" s="13" t="s">
        <v>83</v>
      </c>
      <c r="AW204" s="13" t="s">
        <v>3</v>
      </c>
      <c r="AX204" s="13" t="s">
        <v>81</v>
      </c>
      <c r="AY204" s="171" t="s">
        <v>141</v>
      </c>
    </row>
    <row r="205" spans="1:65" s="2" customFormat="1" ht="24.2" customHeight="1">
      <c r="A205" s="33"/>
      <c r="B205" s="150"/>
      <c r="C205" s="151" t="s">
        <v>234</v>
      </c>
      <c r="D205" s="151" t="s">
        <v>143</v>
      </c>
      <c r="E205" s="152" t="s">
        <v>480</v>
      </c>
      <c r="F205" s="153" t="s">
        <v>481</v>
      </c>
      <c r="G205" s="154" t="s">
        <v>146</v>
      </c>
      <c r="H205" s="155">
        <v>24</v>
      </c>
      <c r="I205" s="156"/>
      <c r="J205" s="157">
        <f>ROUND(I205*H205,2)</f>
        <v>0</v>
      </c>
      <c r="K205" s="153" t="s">
        <v>1</v>
      </c>
      <c r="L205" s="34"/>
      <c r="M205" s="158" t="s">
        <v>1</v>
      </c>
      <c r="N205" s="159" t="s">
        <v>40</v>
      </c>
      <c r="O205" s="59"/>
      <c r="P205" s="160">
        <f>O205*H205</f>
        <v>0</v>
      </c>
      <c r="Q205" s="160">
        <v>0</v>
      </c>
      <c r="R205" s="160">
        <f>Q205*H205</f>
        <v>0</v>
      </c>
      <c r="S205" s="160">
        <v>0</v>
      </c>
      <c r="T205" s="161">
        <f>S205*H205</f>
        <v>0</v>
      </c>
      <c r="U205" s="33"/>
      <c r="V205" s="33"/>
      <c r="W205" s="33"/>
      <c r="X205" s="33"/>
      <c r="Y205" s="33"/>
      <c r="Z205" s="33"/>
      <c r="AA205" s="33"/>
      <c r="AB205" s="33"/>
      <c r="AC205" s="33"/>
      <c r="AD205" s="33"/>
      <c r="AE205" s="33"/>
      <c r="AR205" s="162" t="s">
        <v>147</v>
      </c>
      <c r="AT205" s="162" t="s">
        <v>143</v>
      </c>
      <c r="AU205" s="162" t="s">
        <v>83</v>
      </c>
      <c r="AY205" s="18" t="s">
        <v>141</v>
      </c>
      <c r="BE205" s="163">
        <f>IF(N205="základní",J205,0)</f>
        <v>0</v>
      </c>
      <c r="BF205" s="163">
        <f>IF(N205="snížená",J205,0)</f>
        <v>0</v>
      </c>
      <c r="BG205" s="163">
        <f>IF(N205="zákl. přenesená",J205,0)</f>
        <v>0</v>
      </c>
      <c r="BH205" s="163">
        <f>IF(N205="sníž. přenesená",J205,0)</f>
        <v>0</v>
      </c>
      <c r="BI205" s="163">
        <f>IF(N205="nulová",J205,0)</f>
        <v>0</v>
      </c>
      <c r="BJ205" s="18" t="s">
        <v>81</v>
      </c>
      <c r="BK205" s="163">
        <f>ROUND(I205*H205,2)</f>
        <v>0</v>
      </c>
      <c r="BL205" s="18" t="s">
        <v>147</v>
      </c>
      <c r="BM205" s="162" t="s">
        <v>1096</v>
      </c>
    </row>
    <row r="206" spans="1:65" s="2" customFormat="1" ht="11.25">
      <c r="A206" s="33"/>
      <c r="B206" s="34"/>
      <c r="C206" s="33"/>
      <c r="D206" s="164" t="s">
        <v>149</v>
      </c>
      <c r="E206" s="33"/>
      <c r="F206" s="165" t="s">
        <v>481</v>
      </c>
      <c r="G206" s="33"/>
      <c r="H206" s="33"/>
      <c r="I206" s="166"/>
      <c r="J206" s="33"/>
      <c r="K206" s="33"/>
      <c r="L206" s="34"/>
      <c r="M206" s="167"/>
      <c r="N206" s="168"/>
      <c r="O206" s="59"/>
      <c r="P206" s="59"/>
      <c r="Q206" s="59"/>
      <c r="R206" s="59"/>
      <c r="S206" s="59"/>
      <c r="T206" s="60"/>
      <c r="U206" s="33"/>
      <c r="V206" s="33"/>
      <c r="W206" s="33"/>
      <c r="X206" s="33"/>
      <c r="Y206" s="33"/>
      <c r="Z206" s="33"/>
      <c r="AA206" s="33"/>
      <c r="AB206" s="33"/>
      <c r="AC206" s="33"/>
      <c r="AD206" s="33"/>
      <c r="AE206" s="33"/>
      <c r="AT206" s="18" t="s">
        <v>149</v>
      </c>
      <c r="AU206" s="18" t="s">
        <v>83</v>
      </c>
    </row>
    <row r="207" spans="1:65" s="2" customFormat="1" ht="24.2" customHeight="1">
      <c r="A207" s="33"/>
      <c r="B207" s="150"/>
      <c r="C207" s="151" t="s">
        <v>238</v>
      </c>
      <c r="D207" s="151" t="s">
        <v>143</v>
      </c>
      <c r="E207" s="152" t="s">
        <v>1097</v>
      </c>
      <c r="F207" s="153" t="s">
        <v>1098</v>
      </c>
      <c r="G207" s="154" t="s">
        <v>146</v>
      </c>
      <c r="H207" s="155">
        <v>24</v>
      </c>
      <c r="I207" s="156"/>
      <c r="J207" s="157">
        <f>ROUND(I207*H207,2)</f>
        <v>0</v>
      </c>
      <c r="K207" s="153" t="s">
        <v>264</v>
      </c>
      <c r="L207" s="34"/>
      <c r="M207" s="158" t="s">
        <v>1</v>
      </c>
      <c r="N207" s="159" t="s">
        <v>40</v>
      </c>
      <c r="O207" s="59"/>
      <c r="P207" s="160">
        <f>O207*H207</f>
        <v>0</v>
      </c>
      <c r="Q207" s="160">
        <v>0</v>
      </c>
      <c r="R207" s="160">
        <f>Q207*H207</f>
        <v>0</v>
      </c>
      <c r="S207" s="160">
        <v>0</v>
      </c>
      <c r="T207" s="161">
        <f>S207*H207</f>
        <v>0</v>
      </c>
      <c r="U207" s="33"/>
      <c r="V207" s="33"/>
      <c r="W207" s="33"/>
      <c r="X207" s="33"/>
      <c r="Y207" s="33"/>
      <c r="Z207" s="33"/>
      <c r="AA207" s="33"/>
      <c r="AB207" s="33"/>
      <c r="AC207" s="33"/>
      <c r="AD207" s="33"/>
      <c r="AE207" s="33"/>
      <c r="AR207" s="162" t="s">
        <v>147</v>
      </c>
      <c r="AT207" s="162" t="s">
        <v>143</v>
      </c>
      <c r="AU207" s="162" t="s">
        <v>83</v>
      </c>
      <c r="AY207" s="18" t="s">
        <v>141</v>
      </c>
      <c r="BE207" s="163">
        <f>IF(N207="základní",J207,0)</f>
        <v>0</v>
      </c>
      <c r="BF207" s="163">
        <f>IF(N207="snížená",J207,0)</f>
        <v>0</v>
      </c>
      <c r="BG207" s="163">
        <f>IF(N207="zákl. přenesená",J207,0)</f>
        <v>0</v>
      </c>
      <c r="BH207" s="163">
        <f>IF(N207="sníž. přenesená",J207,0)</f>
        <v>0</v>
      </c>
      <c r="BI207" s="163">
        <f>IF(N207="nulová",J207,0)</f>
        <v>0</v>
      </c>
      <c r="BJ207" s="18" t="s">
        <v>81</v>
      </c>
      <c r="BK207" s="163">
        <f>ROUND(I207*H207,2)</f>
        <v>0</v>
      </c>
      <c r="BL207" s="18" t="s">
        <v>147</v>
      </c>
      <c r="BM207" s="162" t="s">
        <v>1099</v>
      </c>
    </row>
    <row r="208" spans="1:65" s="2" customFormat="1" ht="29.25">
      <c r="A208" s="33"/>
      <c r="B208" s="34"/>
      <c r="C208" s="33"/>
      <c r="D208" s="164" t="s">
        <v>149</v>
      </c>
      <c r="E208" s="33"/>
      <c r="F208" s="165" t="s">
        <v>1100</v>
      </c>
      <c r="G208" s="33"/>
      <c r="H208" s="33"/>
      <c r="I208" s="166"/>
      <c r="J208" s="33"/>
      <c r="K208" s="33"/>
      <c r="L208" s="34"/>
      <c r="M208" s="167"/>
      <c r="N208" s="168"/>
      <c r="O208" s="59"/>
      <c r="P208" s="59"/>
      <c r="Q208" s="59"/>
      <c r="R208" s="59"/>
      <c r="S208" s="59"/>
      <c r="T208" s="60"/>
      <c r="U208" s="33"/>
      <c r="V208" s="33"/>
      <c r="W208" s="33"/>
      <c r="X208" s="33"/>
      <c r="Y208" s="33"/>
      <c r="Z208" s="33"/>
      <c r="AA208" s="33"/>
      <c r="AB208" s="33"/>
      <c r="AC208" s="33"/>
      <c r="AD208" s="33"/>
      <c r="AE208" s="33"/>
      <c r="AT208" s="18" t="s">
        <v>149</v>
      </c>
      <c r="AU208" s="18" t="s">
        <v>83</v>
      </c>
    </row>
    <row r="209" spans="1:65" s="2" customFormat="1" ht="19.5">
      <c r="A209" s="33"/>
      <c r="B209" s="34"/>
      <c r="C209" s="33"/>
      <c r="D209" s="164" t="s">
        <v>151</v>
      </c>
      <c r="E209" s="33"/>
      <c r="F209" s="169" t="s">
        <v>1054</v>
      </c>
      <c r="G209" s="33"/>
      <c r="H209" s="33"/>
      <c r="I209" s="166"/>
      <c r="J209" s="33"/>
      <c r="K209" s="33"/>
      <c r="L209" s="34"/>
      <c r="M209" s="167"/>
      <c r="N209" s="168"/>
      <c r="O209" s="59"/>
      <c r="P209" s="59"/>
      <c r="Q209" s="59"/>
      <c r="R209" s="59"/>
      <c r="S209" s="59"/>
      <c r="T209" s="60"/>
      <c r="U209" s="33"/>
      <c r="V209" s="33"/>
      <c r="W209" s="33"/>
      <c r="X209" s="33"/>
      <c r="Y209" s="33"/>
      <c r="Z209" s="33"/>
      <c r="AA209" s="33"/>
      <c r="AB209" s="33"/>
      <c r="AC209" s="33"/>
      <c r="AD209" s="33"/>
      <c r="AE209" s="33"/>
      <c r="AT209" s="18" t="s">
        <v>151</v>
      </c>
      <c r="AU209" s="18" t="s">
        <v>83</v>
      </c>
    </row>
    <row r="210" spans="1:65" s="14" customFormat="1" ht="11.25">
      <c r="B210" s="178"/>
      <c r="D210" s="164" t="s">
        <v>153</v>
      </c>
      <c r="E210" s="179" t="s">
        <v>1</v>
      </c>
      <c r="F210" s="180" t="s">
        <v>1062</v>
      </c>
      <c r="H210" s="179" t="s">
        <v>1</v>
      </c>
      <c r="I210" s="181"/>
      <c r="L210" s="178"/>
      <c r="M210" s="182"/>
      <c r="N210" s="183"/>
      <c r="O210" s="183"/>
      <c r="P210" s="183"/>
      <c r="Q210" s="183"/>
      <c r="R210" s="183"/>
      <c r="S210" s="183"/>
      <c r="T210" s="184"/>
      <c r="AT210" s="179" t="s">
        <v>153</v>
      </c>
      <c r="AU210" s="179" t="s">
        <v>83</v>
      </c>
      <c r="AV210" s="14" t="s">
        <v>81</v>
      </c>
      <c r="AW210" s="14" t="s">
        <v>32</v>
      </c>
      <c r="AX210" s="14" t="s">
        <v>75</v>
      </c>
      <c r="AY210" s="179" t="s">
        <v>141</v>
      </c>
    </row>
    <row r="211" spans="1:65" s="13" customFormat="1" ht="11.25">
      <c r="B211" s="170"/>
      <c r="D211" s="164" t="s">
        <v>153</v>
      </c>
      <c r="E211" s="171" t="s">
        <v>1</v>
      </c>
      <c r="F211" s="172" t="s">
        <v>1101</v>
      </c>
      <c r="H211" s="173">
        <v>24</v>
      </c>
      <c r="I211" s="174"/>
      <c r="L211" s="170"/>
      <c r="M211" s="175"/>
      <c r="N211" s="176"/>
      <c r="O211" s="176"/>
      <c r="P211" s="176"/>
      <c r="Q211" s="176"/>
      <c r="R211" s="176"/>
      <c r="S211" s="176"/>
      <c r="T211" s="177"/>
      <c r="AT211" s="171" t="s">
        <v>153</v>
      </c>
      <c r="AU211" s="171" t="s">
        <v>83</v>
      </c>
      <c r="AV211" s="13" t="s">
        <v>83</v>
      </c>
      <c r="AW211" s="13" t="s">
        <v>32</v>
      </c>
      <c r="AX211" s="13" t="s">
        <v>81</v>
      </c>
      <c r="AY211" s="171" t="s">
        <v>141</v>
      </c>
    </row>
    <row r="212" spans="1:65" s="2" customFormat="1" ht="24.2" customHeight="1">
      <c r="A212" s="33"/>
      <c r="B212" s="150"/>
      <c r="C212" s="151" t="s">
        <v>244</v>
      </c>
      <c r="D212" s="151" t="s">
        <v>143</v>
      </c>
      <c r="E212" s="152" t="s">
        <v>1102</v>
      </c>
      <c r="F212" s="153" t="s">
        <v>1103</v>
      </c>
      <c r="G212" s="154" t="s">
        <v>157</v>
      </c>
      <c r="H212" s="155">
        <v>6</v>
      </c>
      <c r="I212" s="156"/>
      <c r="J212" s="157">
        <f>ROUND(I212*H212,2)</f>
        <v>0</v>
      </c>
      <c r="K212" s="153" t="s">
        <v>264</v>
      </c>
      <c r="L212" s="34"/>
      <c r="M212" s="158" t="s">
        <v>1</v>
      </c>
      <c r="N212" s="159" t="s">
        <v>40</v>
      </c>
      <c r="O212" s="59"/>
      <c r="P212" s="160">
        <f>O212*H212</f>
        <v>0</v>
      </c>
      <c r="Q212" s="160">
        <v>2.1350000000000001E-2</v>
      </c>
      <c r="R212" s="160">
        <f>Q212*H212</f>
        <v>0.12809999999999999</v>
      </c>
      <c r="S212" s="160">
        <v>0</v>
      </c>
      <c r="T212" s="161">
        <f>S212*H212</f>
        <v>0</v>
      </c>
      <c r="U212" s="33"/>
      <c r="V212" s="33"/>
      <c r="W212" s="33"/>
      <c r="X212" s="33"/>
      <c r="Y212" s="33"/>
      <c r="Z212" s="33"/>
      <c r="AA212" s="33"/>
      <c r="AB212" s="33"/>
      <c r="AC212" s="33"/>
      <c r="AD212" s="33"/>
      <c r="AE212" s="33"/>
      <c r="AR212" s="162" t="s">
        <v>147</v>
      </c>
      <c r="AT212" s="162" t="s">
        <v>143</v>
      </c>
      <c r="AU212" s="162" t="s">
        <v>83</v>
      </c>
      <c r="AY212" s="18" t="s">
        <v>141</v>
      </c>
      <c r="BE212" s="163">
        <f>IF(N212="základní",J212,0)</f>
        <v>0</v>
      </c>
      <c r="BF212" s="163">
        <f>IF(N212="snížená",J212,0)</f>
        <v>0</v>
      </c>
      <c r="BG212" s="163">
        <f>IF(N212="zákl. přenesená",J212,0)</f>
        <v>0</v>
      </c>
      <c r="BH212" s="163">
        <f>IF(N212="sníž. přenesená",J212,0)</f>
        <v>0</v>
      </c>
      <c r="BI212" s="163">
        <f>IF(N212="nulová",J212,0)</f>
        <v>0</v>
      </c>
      <c r="BJ212" s="18" t="s">
        <v>81</v>
      </c>
      <c r="BK212" s="163">
        <f>ROUND(I212*H212,2)</f>
        <v>0</v>
      </c>
      <c r="BL212" s="18" t="s">
        <v>147</v>
      </c>
      <c r="BM212" s="162" t="s">
        <v>1104</v>
      </c>
    </row>
    <row r="213" spans="1:65" s="2" customFormat="1" ht="29.25">
      <c r="A213" s="33"/>
      <c r="B213" s="34"/>
      <c r="C213" s="33"/>
      <c r="D213" s="164" t="s">
        <v>149</v>
      </c>
      <c r="E213" s="33"/>
      <c r="F213" s="165" t="s">
        <v>1105</v>
      </c>
      <c r="G213" s="33"/>
      <c r="H213" s="33"/>
      <c r="I213" s="166"/>
      <c r="J213" s="33"/>
      <c r="K213" s="33"/>
      <c r="L213" s="34"/>
      <c r="M213" s="167"/>
      <c r="N213" s="168"/>
      <c r="O213" s="59"/>
      <c r="P213" s="59"/>
      <c r="Q213" s="59"/>
      <c r="R213" s="59"/>
      <c r="S213" s="59"/>
      <c r="T213" s="60"/>
      <c r="U213" s="33"/>
      <c r="V213" s="33"/>
      <c r="W213" s="33"/>
      <c r="X213" s="33"/>
      <c r="Y213" s="33"/>
      <c r="Z213" s="33"/>
      <c r="AA213" s="33"/>
      <c r="AB213" s="33"/>
      <c r="AC213" s="33"/>
      <c r="AD213" s="33"/>
      <c r="AE213" s="33"/>
      <c r="AT213" s="18" t="s">
        <v>149</v>
      </c>
      <c r="AU213" s="18" t="s">
        <v>83</v>
      </c>
    </row>
    <row r="214" spans="1:65" s="12" customFormat="1" ht="22.9" customHeight="1">
      <c r="B214" s="137"/>
      <c r="D214" s="138" t="s">
        <v>74</v>
      </c>
      <c r="E214" s="148" t="s">
        <v>83</v>
      </c>
      <c r="F214" s="148" t="s">
        <v>490</v>
      </c>
      <c r="I214" s="140"/>
      <c r="J214" s="149">
        <f>BK214</f>
        <v>0</v>
      </c>
      <c r="L214" s="137"/>
      <c r="M214" s="142"/>
      <c r="N214" s="143"/>
      <c r="O214" s="143"/>
      <c r="P214" s="144">
        <f>SUM(P215:P254)</f>
        <v>0</v>
      </c>
      <c r="Q214" s="143"/>
      <c r="R214" s="144">
        <f>SUM(R215:R254)</f>
        <v>8.2988450999999994</v>
      </c>
      <c r="S214" s="143"/>
      <c r="T214" s="145">
        <f>SUM(T215:T254)</f>
        <v>0</v>
      </c>
      <c r="AR214" s="138" t="s">
        <v>81</v>
      </c>
      <c r="AT214" s="146" t="s">
        <v>74</v>
      </c>
      <c r="AU214" s="146" t="s">
        <v>81</v>
      </c>
      <c r="AY214" s="138" t="s">
        <v>141</v>
      </c>
      <c r="BK214" s="147">
        <f>SUM(BK215:BK254)</f>
        <v>0</v>
      </c>
    </row>
    <row r="215" spans="1:65" s="2" customFormat="1" ht="24.2" customHeight="1">
      <c r="A215" s="33"/>
      <c r="B215" s="150"/>
      <c r="C215" s="151" t="s">
        <v>249</v>
      </c>
      <c r="D215" s="151" t="s">
        <v>143</v>
      </c>
      <c r="E215" s="152" t="s">
        <v>1106</v>
      </c>
      <c r="F215" s="153" t="s">
        <v>1107</v>
      </c>
      <c r="G215" s="154" t="s">
        <v>263</v>
      </c>
      <c r="H215" s="155">
        <v>14</v>
      </c>
      <c r="I215" s="156"/>
      <c r="J215" s="157">
        <f>ROUND(I215*H215,2)</f>
        <v>0</v>
      </c>
      <c r="K215" s="153" t="s">
        <v>1</v>
      </c>
      <c r="L215" s="34"/>
      <c r="M215" s="158" t="s">
        <v>1</v>
      </c>
      <c r="N215" s="159" t="s">
        <v>40</v>
      </c>
      <c r="O215" s="59"/>
      <c r="P215" s="160">
        <f>O215*H215</f>
        <v>0</v>
      </c>
      <c r="Q215" s="160">
        <v>1E-4</v>
      </c>
      <c r="R215" s="160">
        <f>Q215*H215</f>
        <v>1.4E-3</v>
      </c>
      <c r="S215" s="160">
        <v>0</v>
      </c>
      <c r="T215" s="161">
        <f>S215*H215</f>
        <v>0</v>
      </c>
      <c r="U215" s="33"/>
      <c r="V215" s="33"/>
      <c r="W215" s="33"/>
      <c r="X215" s="33"/>
      <c r="Y215" s="33"/>
      <c r="Z215" s="33"/>
      <c r="AA215" s="33"/>
      <c r="AB215" s="33"/>
      <c r="AC215" s="33"/>
      <c r="AD215" s="33"/>
      <c r="AE215" s="33"/>
      <c r="AR215" s="162" t="s">
        <v>147</v>
      </c>
      <c r="AT215" s="162" t="s">
        <v>143</v>
      </c>
      <c r="AU215" s="162" t="s">
        <v>83</v>
      </c>
      <c r="AY215" s="18" t="s">
        <v>141</v>
      </c>
      <c r="BE215" s="163">
        <f>IF(N215="základní",J215,0)</f>
        <v>0</v>
      </c>
      <c r="BF215" s="163">
        <f>IF(N215="snížená",J215,0)</f>
        <v>0</v>
      </c>
      <c r="BG215" s="163">
        <f>IF(N215="zákl. přenesená",J215,0)</f>
        <v>0</v>
      </c>
      <c r="BH215" s="163">
        <f>IF(N215="sníž. přenesená",J215,0)</f>
        <v>0</v>
      </c>
      <c r="BI215" s="163">
        <f>IF(N215="nulová",J215,0)</f>
        <v>0</v>
      </c>
      <c r="BJ215" s="18" t="s">
        <v>81</v>
      </c>
      <c r="BK215" s="163">
        <f>ROUND(I215*H215,2)</f>
        <v>0</v>
      </c>
      <c r="BL215" s="18" t="s">
        <v>147</v>
      </c>
      <c r="BM215" s="162" t="s">
        <v>1108</v>
      </c>
    </row>
    <row r="216" spans="1:65" s="2" customFormat="1" ht="19.5">
      <c r="A216" s="33"/>
      <c r="B216" s="34"/>
      <c r="C216" s="33"/>
      <c r="D216" s="164" t="s">
        <v>149</v>
      </c>
      <c r="E216" s="33"/>
      <c r="F216" s="165" t="s">
        <v>1109</v>
      </c>
      <c r="G216" s="33"/>
      <c r="H216" s="33"/>
      <c r="I216" s="166"/>
      <c r="J216" s="33"/>
      <c r="K216" s="33"/>
      <c r="L216" s="34"/>
      <c r="M216" s="167"/>
      <c r="N216" s="168"/>
      <c r="O216" s="59"/>
      <c r="P216" s="59"/>
      <c r="Q216" s="59"/>
      <c r="R216" s="59"/>
      <c r="S216" s="59"/>
      <c r="T216" s="60"/>
      <c r="U216" s="33"/>
      <c r="V216" s="33"/>
      <c r="W216" s="33"/>
      <c r="X216" s="33"/>
      <c r="Y216" s="33"/>
      <c r="Z216" s="33"/>
      <c r="AA216" s="33"/>
      <c r="AB216" s="33"/>
      <c r="AC216" s="33"/>
      <c r="AD216" s="33"/>
      <c r="AE216" s="33"/>
      <c r="AT216" s="18" t="s">
        <v>149</v>
      </c>
      <c r="AU216" s="18" t="s">
        <v>83</v>
      </c>
    </row>
    <row r="217" spans="1:65" s="2" customFormat="1" ht="19.5">
      <c r="A217" s="33"/>
      <c r="B217" s="34"/>
      <c r="C217" s="33"/>
      <c r="D217" s="164" t="s">
        <v>151</v>
      </c>
      <c r="E217" s="33"/>
      <c r="F217" s="169" t="s">
        <v>1054</v>
      </c>
      <c r="G217" s="33"/>
      <c r="H217" s="33"/>
      <c r="I217" s="166"/>
      <c r="J217" s="33"/>
      <c r="K217" s="33"/>
      <c r="L217" s="34"/>
      <c r="M217" s="167"/>
      <c r="N217" s="168"/>
      <c r="O217" s="59"/>
      <c r="P217" s="59"/>
      <c r="Q217" s="59"/>
      <c r="R217" s="59"/>
      <c r="S217" s="59"/>
      <c r="T217" s="60"/>
      <c r="U217" s="33"/>
      <c r="V217" s="33"/>
      <c r="W217" s="33"/>
      <c r="X217" s="33"/>
      <c r="Y217" s="33"/>
      <c r="Z217" s="33"/>
      <c r="AA217" s="33"/>
      <c r="AB217" s="33"/>
      <c r="AC217" s="33"/>
      <c r="AD217" s="33"/>
      <c r="AE217" s="33"/>
      <c r="AT217" s="18" t="s">
        <v>151</v>
      </c>
      <c r="AU217" s="18" t="s">
        <v>83</v>
      </c>
    </row>
    <row r="218" spans="1:65" s="13" customFormat="1" ht="11.25">
      <c r="B218" s="170"/>
      <c r="D218" s="164" t="s">
        <v>153</v>
      </c>
      <c r="E218" s="171" t="s">
        <v>1</v>
      </c>
      <c r="F218" s="172" t="s">
        <v>1110</v>
      </c>
      <c r="H218" s="173">
        <v>14</v>
      </c>
      <c r="I218" s="174"/>
      <c r="L218" s="170"/>
      <c r="M218" s="175"/>
      <c r="N218" s="176"/>
      <c r="O218" s="176"/>
      <c r="P218" s="176"/>
      <c r="Q218" s="176"/>
      <c r="R218" s="176"/>
      <c r="S218" s="176"/>
      <c r="T218" s="177"/>
      <c r="AT218" s="171" t="s">
        <v>153</v>
      </c>
      <c r="AU218" s="171" t="s">
        <v>83</v>
      </c>
      <c r="AV218" s="13" t="s">
        <v>83</v>
      </c>
      <c r="AW218" s="13" t="s">
        <v>32</v>
      </c>
      <c r="AX218" s="13" t="s">
        <v>81</v>
      </c>
      <c r="AY218" s="171" t="s">
        <v>141</v>
      </c>
    </row>
    <row r="219" spans="1:65" s="2" customFormat="1" ht="24.2" customHeight="1">
      <c r="A219" s="33"/>
      <c r="B219" s="150"/>
      <c r="C219" s="151" t="s">
        <v>253</v>
      </c>
      <c r="D219" s="151" t="s">
        <v>143</v>
      </c>
      <c r="E219" s="152" t="s">
        <v>1111</v>
      </c>
      <c r="F219" s="153" t="s">
        <v>1112</v>
      </c>
      <c r="G219" s="154" t="s">
        <v>263</v>
      </c>
      <c r="H219" s="155">
        <v>21</v>
      </c>
      <c r="I219" s="156"/>
      <c r="J219" s="157">
        <f>ROUND(I219*H219,2)</f>
        <v>0</v>
      </c>
      <c r="K219" s="153" t="s">
        <v>1</v>
      </c>
      <c r="L219" s="34"/>
      <c r="M219" s="158" t="s">
        <v>1</v>
      </c>
      <c r="N219" s="159" t="s">
        <v>40</v>
      </c>
      <c r="O219" s="59"/>
      <c r="P219" s="160">
        <f>O219*H219</f>
        <v>0</v>
      </c>
      <c r="Q219" s="160">
        <v>1E-4</v>
      </c>
      <c r="R219" s="160">
        <f>Q219*H219</f>
        <v>2.1000000000000003E-3</v>
      </c>
      <c r="S219" s="160">
        <v>0</v>
      </c>
      <c r="T219" s="161">
        <f>S219*H219</f>
        <v>0</v>
      </c>
      <c r="U219" s="33"/>
      <c r="V219" s="33"/>
      <c r="W219" s="33"/>
      <c r="X219" s="33"/>
      <c r="Y219" s="33"/>
      <c r="Z219" s="33"/>
      <c r="AA219" s="33"/>
      <c r="AB219" s="33"/>
      <c r="AC219" s="33"/>
      <c r="AD219" s="33"/>
      <c r="AE219" s="33"/>
      <c r="AR219" s="162" t="s">
        <v>147</v>
      </c>
      <c r="AT219" s="162" t="s">
        <v>143</v>
      </c>
      <c r="AU219" s="162" t="s">
        <v>83</v>
      </c>
      <c r="AY219" s="18" t="s">
        <v>141</v>
      </c>
      <c r="BE219" s="163">
        <f>IF(N219="základní",J219,0)</f>
        <v>0</v>
      </c>
      <c r="BF219" s="163">
        <f>IF(N219="snížená",J219,0)</f>
        <v>0</v>
      </c>
      <c r="BG219" s="163">
        <f>IF(N219="zákl. přenesená",J219,0)</f>
        <v>0</v>
      </c>
      <c r="BH219" s="163">
        <f>IF(N219="sníž. přenesená",J219,0)</f>
        <v>0</v>
      </c>
      <c r="BI219" s="163">
        <f>IF(N219="nulová",J219,0)</f>
        <v>0</v>
      </c>
      <c r="BJ219" s="18" t="s">
        <v>81</v>
      </c>
      <c r="BK219" s="163">
        <f>ROUND(I219*H219,2)</f>
        <v>0</v>
      </c>
      <c r="BL219" s="18" t="s">
        <v>147</v>
      </c>
      <c r="BM219" s="162" t="s">
        <v>1113</v>
      </c>
    </row>
    <row r="220" spans="1:65" s="2" customFormat="1" ht="19.5">
      <c r="A220" s="33"/>
      <c r="B220" s="34"/>
      <c r="C220" s="33"/>
      <c r="D220" s="164" t="s">
        <v>149</v>
      </c>
      <c r="E220" s="33"/>
      <c r="F220" s="165" t="s">
        <v>1114</v>
      </c>
      <c r="G220" s="33"/>
      <c r="H220" s="33"/>
      <c r="I220" s="166"/>
      <c r="J220" s="33"/>
      <c r="K220" s="33"/>
      <c r="L220" s="34"/>
      <c r="M220" s="167"/>
      <c r="N220" s="168"/>
      <c r="O220" s="59"/>
      <c r="P220" s="59"/>
      <c r="Q220" s="59"/>
      <c r="R220" s="59"/>
      <c r="S220" s="59"/>
      <c r="T220" s="60"/>
      <c r="U220" s="33"/>
      <c r="V220" s="33"/>
      <c r="W220" s="33"/>
      <c r="X220" s="33"/>
      <c r="Y220" s="33"/>
      <c r="Z220" s="33"/>
      <c r="AA220" s="33"/>
      <c r="AB220" s="33"/>
      <c r="AC220" s="33"/>
      <c r="AD220" s="33"/>
      <c r="AE220" s="33"/>
      <c r="AT220" s="18" t="s">
        <v>149</v>
      </c>
      <c r="AU220" s="18" t="s">
        <v>83</v>
      </c>
    </row>
    <row r="221" spans="1:65" s="2" customFormat="1" ht="19.5">
      <c r="A221" s="33"/>
      <c r="B221" s="34"/>
      <c r="C221" s="33"/>
      <c r="D221" s="164" t="s">
        <v>151</v>
      </c>
      <c r="E221" s="33"/>
      <c r="F221" s="169" t="s">
        <v>1054</v>
      </c>
      <c r="G221" s="33"/>
      <c r="H221" s="33"/>
      <c r="I221" s="166"/>
      <c r="J221" s="33"/>
      <c r="K221" s="33"/>
      <c r="L221" s="34"/>
      <c r="M221" s="167"/>
      <c r="N221" s="168"/>
      <c r="O221" s="59"/>
      <c r="P221" s="59"/>
      <c r="Q221" s="59"/>
      <c r="R221" s="59"/>
      <c r="S221" s="59"/>
      <c r="T221" s="60"/>
      <c r="U221" s="33"/>
      <c r="V221" s="33"/>
      <c r="W221" s="33"/>
      <c r="X221" s="33"/>
      <c r="Y221" s="33"/>
      <c r="Z221" s="33"/>
      <c r="AA221" s="33"/>
      <c r="AB221" s="33"/>
      <c r="AC221" s="33"/>
      <c r="AD221" s="33"/>
      <c r="AE221" s="33"/>
      <c r="AT221" s="18" t="s">
        <v>151</v>
      </c>
      <c r="AU221" s="18" t="s">
        <v>83</v>
      </c>
    </row>
    <row r="222" spans="1:65" s="13" customFormat="1" ht="11.25">
      <c r="B222" s="170"/>
      <c r="D222" s="164" t="s">
        <v>153</v>
      </c>
      <c r="E222" s="171" t="s">
        <v>1</v>
      </c>
      <c r="F222" s="172" t="s">
        <v>1115</v>
      </c>
      <c r="H222" s="173">
        <v>21</v>
      </c>
      <c r="I222" s="174"/>
      <c r="L222" s="170"/>
      <c r="M222" s="175"/>
      <c r="N222" s="176"/>
      <c r="O222" s="176"/>
      <c r="P222" s="176"/>
      <c r="Q222" s="176"/>
      <c r="R222" s="176"/>
      <c r="S222" s="176"/>
      <c r="T222" s="177"/>
      <c r="AT222" s="171" t="s">
        <v>153</v>
      </c>
      <c r="AU222" s="171" t="s">
        <v>83</v>
      </c>
      <c r="AV222" s="13" t="s">
        <v>83</v>
      </c>
      <c r="AW222" s="13" t="s">
        <v>32</v>
      </c>
      <c r="AX222" s="13" t="s">
        <v>81</v>
      </c>
      <c r="AY222" s="171" t="s">
        <v>141</v>
      </c>
    </row>
    <row r="223" spans="1:65" s="2" customFormat="1" ht="24.2" customHeight="1">
      <c r="A223" s="33"/>
      <c r="B223" s="150"/>
      <c r="C223" s="151" t="s">
        <v>7</v>
      </c>
      <c r="D223" s="151" t="s">
        <v>143</v>
      </c>
      <c r="E223" s="152" t="s">
        <v>1116</v>
      </c>
      <c r="F223" s="153" t="s">
        <v>1117</v>
      </c>
      <c r="G223" s="154" t="s">
        <v>263</v>
      </c>
      <c r="H223" s="155">
        <v>35</v>
      </c>
      <c r="I223" s="156"/>
      <c r="J223" s="157">
        <f>ROUND(I223*H223,2)</f>
        <v>0</v>
      </c>
      <c r="K223" s="153" t="s">
        <v>1</v>
      </c>
      <c r="L223" s="34"/>
      <c r="M223" s="158" t="s">
        <v>1</v>
      </c>
      <c r="N223" s="159" t="s">
        <v>40</v>
      </c>
      <c r="O223" s="59"/>
      <c r="P223" s="160">
        <f>O223*H223</f>
        <v>0</v>
      </c>
      <c r="Q223" s="160">
        <v>1.1E-4</v>
      </c>
      <c r="R223" s="160">
        <f>Q223*H223</f>
        <v>3.8500000000000001E-3</v>
      </c>
      <c r="S223" s="160">
        <v>0</v>
      </c>
      <c r="T223" s="161">
        <f>S223*H223</f>
        <v>0</v>
      </c>
      <c r="U223" s="33"/>
      <c r="V223" s="33"/>
      <c r="W223" s="33"/>
      <c r="X223" s="33"/>
      <c r="Y223" s="33"/>
      <c r="Z223" s="33"/>
      <c r="AA223" s="33"/>
      <c r="AB223" s="33"/>
      <c r="AC223" s="33"/>
      <c r="AD223" s="33"/>
      <c r="AE223" s="33"/>
      <c r="AR223" s="162" t="s">
        <v>147</v>
      </c>
      <c r="AT223" s="162" t="s">
        <v>143</v>
      </c>
      <c r="AU223" s="162" t="s">
        <v>83</v>
      </c>
      <c r="AY223" s="18" t="s">
        <v>141</v>
      </c>
      <c r="BE223" s="163">
        <f>IF(N223="základní",J223,0)</f>
        <v>0</v>
      </c>
      <c r="BF223" s="163">
        <f>IF(N223="snížená",J223,0)</f>
        <v>0</v>
      </c>
      <c r="BG223" s="163">
        <f>IF(N223="zákl. přenesená",J223,0)</f>
        <v>0</v>
      </c>
      <c r="BH223" s="163">
        <f>IF(N223="sníž. přenesená",J223,0)</f>
        <v>0</v>
      </c>
      <c r="BI223" s="163">
        <f>IF(N223="nulová",J223,0)</f>
        <v>0</v>
      </c>
      <c r="BJ223" s="18" t="s">
        <v>81</v>
      </c>
      <c r="BK223" s="163">
        <f>ROUND(I223*H223,2)</f>
        <v>0</v>
      </c>
      <c r="BL223" s="18" t="s">
        <v>147</v>
      </c>
      <c r="BM223" s="162" t="s">
        <v>1118</v>
      </c>
    </row>
    <row r="224" spans="1:65" s="2" customFormat="1" ht="19.5">
      <c r="A224" s="33"/>
      <c r="B224" s="34"/>
      <c r="C224" s="33"/>
      <c r="D224" s="164" t="s">
        <v>149</v>
      </c>
      <c r="E224" s="33"/>
      <c r="F224" s="165" t="s">
        <v>1119</v>
      </c>
      <c r="G224" s="33"/>
      <c r="H224" s="33"/>
      <c r="I224" s="166"/>
      <c r="J224" s="33"/>
      <c r="K224" s="33"/>
      <c r="L224" s="34"/>
      <c r="M224" s="167"/>
      <c r="N224" s="168"/>
      <c r="O224" s="59"/>
      <c r="P224" s="59"/>
      <c r="Q224" s="59"/>
      <c r="R224" s="59"/>
      <c r="S224" s="59"/>
      <c r="T224" s="60"/>
      <c r="U224" s="33"/>
      <c r="V224" s="33"/>
      <c r="W224" s="33"/>
      <c r="X224" s="33"/>
      <c r="Y224" s="33"/>
      <c r="Z224" s="33"/>
      <c r="AA224" s="33"/>
      <c r="AB224" s="33"/>
      <c r="AC224" s="33"/>
      <c r="AD224" s="33"/>
      <c r="AE224" s="33"/>
      <c r="AT224" s="18" t="s">
        <v>149</v>
      </c>
      <c r="AU224" s="18" t="s">
        <v>83</v>
      </c>
    </row>
    <row r="225" spans="1:65" s="2" customFormat="1" ht="19.5">
      <c r="A225" s="33"/>
      <c r="B225" s="34"/>
      <c r="C225" s="33"/>
      <c r="D225" s="164" t="s">
        <v>151</v>
      </c>
      <c r="E225" s="33"/>
      <c r="F225" s="169" t="s">
        <v>1054</v>
      </c>
      <c r="G225" s="33"/>
      <c r="H225" s="33"/>
      <c r="I225" s="166"/>
      <c r="J225" s="33"/>
      <c r="K225" s="33"/>
      <c r="L225" s="34"/>
      <c r="M225" s="167"/>
      <c r="N225" s="168"/>
      <c r="O225" s="59"/>
      <c r="P225" s="59"/>
      <c r="Q225" s="59"/>
      <c r="R225" s="59"/>
      <c r="S225" s="59"/>
      <c r="T225" s="60"/>
      <c r="U225" s="33"/>
      <c r="V225" s="33"/>
      <c r="W225" s="33"/>
      <c r="X225" s="33"/>
      <c r="Y225" s="33"/>
      <c r="Z225" s="33"/>
      <c r="AA225" s="33"/>
      <c r="AB225" s="33"/>
      <c r="AC225" s="33"/>
      <c r="AD225" s="33"/>
      <c r="AE225" s="33"/>
      <c r="AT225" s="18" t="s">
        <v>151</v>
      </c>
      <c r="AU225" s="18" t="s">
        <v>83</v>
      </c>
    </row>
    <row r="226" spans="1:65" s="13" customFormat="1" ht="11.25">
      <c r="B226" s="170"/>
      <c r="D226" s="164" t="s">
        <v>153</v>
      </c>
      <c r="E226" s="171" t="s">
        <v>1</v>
      </c>
      <c r="F226" s="172" t="s">
        <v>1120</v>
      </c>
      <c r="H226" s="173">
        <v>35</v>
      </c>
      <c r="I226" s="174"/>
      <c r="L226" s="170"/>
      <c r="M226" s="175"/>
      <c r="N226" s="176"/>
      <c r="O226" s="176"/>
      <c r="P226" s="176"/>
      <c r="Q226" s="176"/>
      <c r="R226" s="176"/>
      <c r="S226" s="176"/>
      <c r="T226" s="177"/>
      <c r="AT226" s="171" t="s">
        <v>153</v>
      </c>
      <c r="AU226" s="171" t="s">
        <v>83</v>
      </c>
      <c r="AV226" s="13" t="s">
        <v>83</v>
      </c>
      <c r="AW226" s="13" t="s">
        <v>32</v>
      </c>
      <c r="AX226" s="13" t="s">
        <v>81</v>
      </c>
      <c r="AY226" s="171" t="s">
        <v>141</v>
      </c>
    </row>
    <row r="227" spans="1:65" s="2" customFormat="1" ht="14.45" customHeight="1">
      <c r="A227" s="33"/>
      <c r="B227" s="150"/>
      <c r="C227" s="201" t="s">
        <v>260</v>
      </c>
      <c r="D227" s="201" t="s">
        <v>459</v>
      </c>
      <c r="E227" s="202" t="s">
        <v>1121</v>
      </c>
      <c r="F227" s="203" t="s">
        <v>1122</v>
      </c>
      <c r="G227" s="204" t="s">
        <v>263</v>
      </c>
      <c r="H227" s="205">
        <v>24.5</v>
      </c>
      <c r="I227" s="206"/>
      <c r="J227" s="207">
        <f>ROUND(I227*H227,2)</f>
        <v>0</v>
      </c>
      <c r="K227" s="203" t="s">
        <v>1</v>
      </c>
      <c r="L227" s="208"/>
      <c r="M227" s="209" t="s">
        <v>1</v>
      </c>
      <c r="N227" s="210" t="s">
        <v>40</v>
      </c>
      <c r="O227" s="59"/>
      <c r="P227" s="160">
        <f>O227*H227</f>
        <v>0</v>
      </c>
      <c r="Q227" s="160">
        <v>0</v>
      </c>
      <c r="R227" s="160">
        <f>Q227*H227</f>
        <v>0</v>
      </c>
      <c r="S227" s="160">
        <v>0</v>
      </c>
      <c r="T227" s="161">
        <f>S227*H227</f>
        <v>0</v>
      </c>
      <c r="U227" s="33"/>
      <c r="V227" s="33"/>
      <c r="W227" s="33"/>
      <c r="X227" s="33"/>
      <c r="Y227" s="33"/>
      <c r="Z227" s="33"/>
      <c r="AA227" s="33"/>
      <c r="AB227" s="33"/>
      <c r="AC227" s="33"/>
      <c r="AD227" s="33"/>
      <c r="AE227" s="33"/>
      <c r="AR227" s="162" t="s">
        <v>185</v>
      </c>
      <c r="AT227" s="162" t="s">
        <v>459</v>
      </c>
      <c r="AU227" s="162" t="s">
        <v>83</v>
      </c>
      <c r="AY227" s="18" t="s">
        <v>141</v>
      </c>
      <c r="BE227" s="163">
        <f>IF(N227="základní",J227,0)</f>
        <v>0</v>
      </c>
      <c r="BF227" s="163">
        <f>IF(N227="snížená",J227,0)</f>
        <v>0</v>
      </c>
      <c r="BG227" s="163">
        <f>IF(N227="zákl. přenesená",J227,0)</f>
        <v>0</v>
      </c>
      <c r="BH227" s="163">
        <f>IF(N227="sníž. přenesená",J227,0)</f>
        <v>0</v>
      </c>
      <c r="BI227" s="163">
        <f>IF(N227="nulová",J227,0)</f>
        <v>0</v>
      </c>
      <c r="BJ227" s="18" t="s">
        <v>81</v>
      </c>
      <c r="BK227" s="163">
        <f>ROUND(I227*H227,2)</f>
        <v>0</v>
      </c>
      <c r="BL227" s="18" t="s">
        <v>147</v>
      </c>
      <c r="BM227" s="162" t="s">
        <v>1123</v>
      </c>
    </row>
    <row r="228" spans="1:65" s="2" customFormat="1" ht="11.25">
      <c r="A228" s="33"/>
      <c r="B228" s="34"/>
      <c r="C228" s="33"/>
      <c r="D228" s="164" t="s">
        <v>149</v>
      </c>
      <c r="E228" s="33"/>
      <c r="F228" s="165" t="s">
        <v>1122</v>
      </c>
      <c r="G228" s="33"/>
      <c r="H228" s="33"/>
      <c r="I228" s="166"/>
      <c r="J228" s="33"/>
      <c r="K228" s="33"/>
      <c r="L228" s="34"/>
      <c r="M228" s="167"/>
      <c r="N228" s="168"/>
      <c r="O228" s="59"/>
      <c r="P228" s="59"/>
      <c r="Q228" s="59"/>
      <c r="R228" s="59"/>
      <c r="S228" s="59"/>
      <c r="T228" s="60"/>
      <c r="U228" s="33"/>
      <c r="V228" s="33"/>
      <c r="W228" s="33"/>
      <c r="X228" s="33"/>
      <c r="Y228" s="33"/>
      <c r="Z228" s="33"/>
      <c r="AA228" s="33"/>
      <c r="AB228" s="33"/>
      <c r="AC228" s="33"/>
      <c r="AD228" s="33"/>
      <c r="AE228" s="33"/>
      <c r="AT228" s="18" t="s">
        <v>149</v>
      </c>
      <c r="AU228" s="18" t="s">
        <v>83</v>
      </c>
    </row>
    <row r="229" spans="1:65" s="13" customFormat="1" ht="11.25">
      <c r="B229" s="170"/>
      <c r="D229" s="164" t="s">
        <v>153</v>
      </c>
      <c r="E229" s="171" t="s">
        <v>1</v>
      </c>
      <c r="F229" s="172" t="s">
        <v>1124</v>
      </c>
      <c r="H229" s="173">
        <v>24.5</v>
      </c>
      <c r="I229" s="174"/>
      <c r="L229" s="170"/>
      <c r="M229" s="175"/>
      <c r="N229" s="176"/>
      <c r="O229" s="176"/>
      <c r="P229" s="176"/>
      <c r="Q229" s="176"/>
      <c r="R229" s="176"/>
      <c r="S229" s="176"/>
      <c r="T229" s="177"/>
      <c r="AT229" s="171" t="s">
        <v>153</v>
      </c>
      <c r="AU229" s="171" t="s">
        <v>83</v>
      </c>
      <c r="AV229" s="13" t="s">
        <v>83</v>
      </c>
      <c r="AW229" s="13" t="s">
        <v>32</v>
      </c>
      <c r="AX229" s="13" t="s">
        <v>81</v>
      </c>
      <c r="AY229" s="171" t="s">
        <v>141</v>
      </c>
    </row>
    <row r="230" spans="1:65" s="2" customFormat="1" ht="24.2" customHeight="1">
      <c r="A230" s="33"/>
      <c r="B230" s="150"/>
      <c r="C230" s="201" t="s">
        <v>268</v>
      </c>
      <c r="D230" s="201" t="s">
        <v>459</v>
      </c>
      <c r="E230" s="202" t="s">
        <v>1125</v>
      </c>
      <c r="F230" s="203" t="s">
        <v>1126</v>
      </c>
      <c r="G230" s="204" t="s">
        <v>263</v>
      </c>
      <c r="H230" s="205">
        <v>49</v>
      </c>
      <c r="I230" s="206"/>
      <c r="J230" s="207">
        <f>ROUND(I230*H230,2)</f>
        <v>0</v>
      </c>
      <c r="K230" s="203" t="s">
        <v>1</v>
      </c>
      <c r="L230" s="208"/>
      <c r="M230" s="209" t="s">
        <v>1</v>
      </c>
      <c r="N230" s="210" t="s">
        <v>40</v>
      </c>
      <c r="O230" s="59"/>
      <c r="P230" s="160">
        <f>O230*H230</f>
        <v>0</v>
      </c>
      <c r="Q230" s="160">
        <v>0</v>
      </c>
      <c r="R230" s="160">
        <f>Q230*H230</f>
        <v>0</v>
      </c>
      <c r="S230" s="160">
        <v>0</v>
      </c>
      <c r="T230" s="161">
        <f>S230*H230</f>
        <v>0</v>
      </c>
      <c r="U230" s="33"/>
      <c r="V230" s="33"/>
      <c r="W230" s="33"/>
      <c r="X230" s="33"/>
      <c r="Y230" s="33"/>
      <c r="Z230" s="33"/>
      <c r="AA230" s="33"/>
      <c r="AB230" s="33"/>
      <c r="AC230" s="33"/>
      <c r="AD230" s="33"/>
      <c r="AE230" s="33"/>
      <c r="AR230" s="162" t="s">
        <v>185</v>
      </c>
      <c r="AT230" s="162" t="s">
        <v>459</v>
      </c>
      <c r="AU230" s="162" t="s">
        <v>83</v>
      </c>
      <c r="AY230" s="18" t="s">
        <v>141</v>
      </c>
      <c r="BE230" s="163">
        <f>IF(N230="základní",J230,0)</f>
        <v>0</v>
      </c>
      <c r="BF230" s="163">
        <f>IF(N230="snížená",J230,0)</f>
        <v>0</v>
      </c>
      <c r="BG230" s="163">
        <f>IF(N230="zákl. přenesená",J230,0)</f>
        <v>0</v>
      </c>
      <c r="BH230" s="163">
        <f>IF(N230="sníž. přenesená",J230,0)</f>
        <v>0</v>
      </c>
      <c r="BI230" s="163">
        <f>IF(N230="nulová",J230,0)</f>
        <v>0</v>
      </c>
      <c r="BJ230" s="18" t="s">
        <v>81</v>
      </c>
      <c r="BK230" s="163">
        <f>ROUND(I230*H230,2)</f>
        <v>0</v>
      </c>
      <c r="BL230" s="18" t="s">
        <v>147</v>
      </c>
      <c r="BM230" s="162" t="s">
        <v>1127</v>
      </c>
    </row>
    <row r="231" spans="1:65" s="2" customFormat="1" ht="19.5">
      <c r="A231" s="33"/>
      <c r="B231" s="34"/>
      <c r="C231" s="33"/>
      <c r="D231" s="164" t="s">
        <v>149</v>
      </c>
      <c r="E231" s="33"/>
      <c r="F231" s="165" t="s">
        <v>1126</v>
      </c>
      <c r="G231" s="33"/>
      <c r="H231" s="33"/>
      <c r="I231" s="166"/>
      <c r="J231" s="33"/>
      <c r="K231" s="33"/>
      <c r="L231" s="34"/>
      <c r="M231" s="167"/>
      <c r="N231" s="168"/>
      <c r="O231" s="59"/>
      <c r="P231" s="59"/>
      <c r="Q231" s="59"/>
      <c r="R231" s="59"/>
      <c r="S231" s="59"/>
      <c r="T231" s="60"/>
      <c r="U231" s="33"/>
      <c r="V231" s="33"/>
      <c r="W231" s="33"/>
      <c r="X231" s="33"/>
      <c r="Y231" s="33"/>
      <c r="Z231" s="33"/>
      <c r="AA231" s="33"/>
      <c r="AB231" s="33"/>
      <c r="AC231" s="33"/>
      <c r="AD231" s="33"/>
      <c r="AE231" s="33"/>
      <c r="AT231" s="18" t="s">
        <v>149</v>
      </c>
      <c r="AU231" s="18" t="s">
        <v>83</v>
      </c>
    </row>
    <row r="232" spans="1:65" s="13" customFormat="1" ht="11.25">
      <c r="B232" s="170"/>
      <c r="D232" s="164" t="s">
        <v>153</v>
      </c>
      <c r="E232" s="171" t="s">
        <v>1</v>
      </c>
      <c r="F232" s="172" t="s">
        <v>1128</v>
      </c>
      <c r="H232" s="173">
        <v>49</v>
      </c>
      <c r="I232" s="174"/>
      <c r="L232" s="170"/>
      <c r="M232" s="175"/>
      <c r="N232" s="176"/>
      <c r="O232" s="176"/>
      <c r="P232" s="176"/>
      <c r="Q232" s="176"/>
      <c r="R232" s="176"/>
      <c r="S232" s="176"/>
      <c r="T232" s="177"/>
      <c r="AT232" s="171" t="s">
        <v>153</v>
      </c>
      <c r="AU232" s="171" t="s">
        <v>83</v>
      </c>
      <c r="AV232" s="13" t="s">
        <v>83</v>
      </c>
      <c r="AW232" s="13" t="s">
        <v>32</v>
      </c>
      <c r="AX232" s="13" t="s">
        <v>81</v>
      </c>
      <c r="AY232" s="171" t="s">
        <v>141</v>
      </c>
    </row>
    <row r="233" spans="1:65" s="2" customFormat="1" ht="24.2" customHeight="1">
      <c r="A233" s="33"/>
      <c r="B233" s="150"/>
      <c r="C233" s="151" t="s">
        <v>279</v>
      </c>
      <c r="D233" s="151" t="s">
        <v>143</v>
      </c>
      <c r="E233" s="152" t="s">
        <v>1129</v>
      </c>
      <c r="F233" s="153" t="s">
        <v>1130</v>
      </c>
      <c r="G233" s="154" t="s">
        <v>231</v>
      </c>
      <c r="H233" s="155">
        <v>7</v>
      </c>
      <c r="I233" s="156"/>
      <c r="J233" s="157">
        <f>ROUND(I233*H233,2)</f>
        <v>0</v>
      </c>
      <c r="K233" s="153" t="s">
        <v>1</v>
      </c>
      <c r="L233" s="34"/>
      <c r="M233" s="158" t="s">
        <v>1</v>
      </c>
      <c r="N233" s="159" t="s">
        <v>40</v>
      </c>
      <c r="O233" s="59"/>
      <c r="P233" s="160">
        <f>O233*H233</f>
        <v>0</v>
      </c>
      <c r="Q233" s="160">
        <v>0</v>
      </c>
      <c r="R233" s="160">
        <f>Q233*H233</f>
        <v>0</v>
      </c>
      <c r="S233" s="160">
        <v>0</v>
      </c>
      <c r="T233" s="161">
        <f>S233*H233</f>
        <v>0</v>
      </c>
      <c r="U233" s="33"/>
      <c r="V233" s="33"/>
      <c r="W233" s="33"/>
      <c r="X233" s="33"/>
      <c r="Y233" s="33"/>
      <c r="Z233" s="33"/>
      <c r="AA233" s="33"/>
      <c r="AB233" s="33"/>
      <c r="AC233" s="33"/>
      <c r="AD233" s="33"/>
      <c r="AE233" s="33"/>
      <c r="AR233" s="162" t="s">
        <v>147</v>
      </c>
      <c r="AT233" s="162" t="s">
        <v>143</v>
      </c>
      <c r="AU233" s="162" t="s">
        <v>83</v>
      </c>
      <c r="AY233" s="18" t="s">
        <v>141</v>
      </c>
      <c r="BE233" s="163">
        <f>IF(N233="základní",J233,0)</f>
        <v>0</v>
      </c>
      <c r="BF233" s="163">
        <f>IF(N233="snížená",J233,0)</f>
        <v>0</v>
      </c>
      <c r="BG233" s="163">
        <f>IF(N233="zákl. přenesená",J233,0)</f>
        <v>0</v>
      </c>
      <c r="BH233" s="163">
        <f>IF(N233="sníž. přenesená",J233,0)</f>
        <v>0</v>
      </c>
      <c r="BI233" s="163">
        <f>IF(N233="nulová",J233,0)</f>
        <v>0</v>
      </c>
      <c r="BJ233" s="18" t="s">
        <v>81</v>
      </c>
      <c r="BK233" s="163">
        <f>ROUND(I233*H233,2)</f>
        <v>0</v>
      </c>
      <c r="BL233" s="18" t="s">
        <v>147</v>
      </c>
      <c r="BM233" s="162" t="s">
        <v>1131</v>
      </c>
    </row>
    <row r="234" spans="1:65" s="2" customFormat="1" ht="19.5">
      <c r="A234" s="33"/>
      <c r="B234" s="34"/>
      <c r="C234" s="33"/>
      <c r="D234" s="164" t="s">
        <v>149</v>
      </c>
      <c r="E234" s="33"/>
      <c r="F234" s="165" t="s">
        <v>1130</v>
      </c>
      <c r="G234" s="33"/>
      <c r="H234" s="33"/>
      <c r="I234" s="166"/>
      <c r="J234" s="33"/>
      <c r="K234" s="33"/>
      <c r="L234" s="34"/>
      <c r="M234" s="167"/>
      <c r="N234" s="168"/>
      <c r="O234" s="59"/>
      <c r="P234" s="59"/>
      <c r="Q234" s="59"/>
      <c r="R234" s="59"/>
      <c r="S234" s="59"/>
      <c r="T234" s="60"/>
      <c r="U234" s="33"/>
      <c r="V234" s="33"/>
      <c r="W234" s="33"/>
      <c r="X234" s="33"/>
      <c r="Y234" s="33"/>
      <c r="Z234" s="33"/>
      <c r="AA234" s="33"/>
      <c r="AB234" s="33"/>
      <c r="AC234" s="33"/>
      <c r="AD234" s="33"/>
      <c r="AE234" s="33"/>
      <c r="AT234" s="18" t="s">
        <v>149</v>
      </c>
      <c r="AU234" s="18" t="s">
        <v>83</v>
      </c>
    </row>
    <row r="235" spans="1:65" s="2" customFormat="1" ht="19.5">
      <c r="A235" s="33"/>
      <c r="B235" s="34"/>
      <c r="C235" s="33"/>
      <c r="D235" s="164" t="s">
        <v>151</v>
      </c>
      <c r="E235" s="33"/>
      <c r="F235" s="169" t="s">
        <v>1054</v>
      </c>
      <c r="G235" s="33"/>
      <c r="H235" s="33"/>
      <c r="I235" s="166"/>
      <c r="J235" s="33"/>
      <c r="K235" s="33"/>
      <c r="L235" s="34"/>
      <c r="M235" s="167"/>
      <c r="N235" s="168"/>
      <c r="O235" s="59"/>
      <c r="P235" s="59"/>
      <c r="Q235" s="59"/>
      <c r="R235" s="59"/>
      <c r="S235" s="59"/>
      <c r="T235" s="60"/>
      <c r="U235" s="33"/>
      <c r="V235" s="33"/>
      <c r="W235" s="33"/>
      <c r="X235" s="33"/>
      <c r="Y235" s="33"/>
      <c r="Z235" s="33"/>
      <c r="AA235" s="33"/>
      <c r="AB235" s="33"/>
      <c r="AC235" s="33"/>
      <c r="AD235" s="33"/>
      <c r="AE235" s="33"/>
      <c r="AT235" s="18" t="s">
        <v>151</v>
      </c>
      <c r="AU235" s="18" t="s">
        <v>83</v>
      </c>
    </row>
    <row r="236" spans="1:65" s="13" customFormat="1" ht="11.25">
      <c r="B236" s="170"/>
      <c r="D236" s="164" t="s">
        <v>153</v>
      </c>
      <c r="E236" s="171" t="s">
        <v>1</v>
      </c>
      <c r="F236" s="172" t="s">
        <v>180</v>
      </c>
      <c r="H236" s="173">
        <v>7</v>
      </c>
      <c r="I236" s="174"/>
      <c r="L236" s="170"/>
      <c r="M236" s="175"/>
      <c r="N236" s="176"/>
      <c r="O236" s="176"/>
      <c r="P236" s="176"/>
      <c r="Q236" s="176"/>
      <c r="R236" s="176"/>
      <c r="S236" s="176"/>
      <c r="T236" s="177"/>
      <c r="AT236" s="171" t="s">
        <v>153</v>
      </c>
      <c r="AU236" s="171" t="s">
        <v>83</v>
      </c>
      <c r="AV236" s="13" t="s">
        <v>83</v>
      </c>
      <c r="AW236" s="13" t="s">
        <v>32</v>
      </c>
      <c r="AX236" s="13" t="s">
        <v>81</v>
      </c>
      <c r="AY236" s="171" t="s">
        <v>141</v>
      </c>
    </row>
    <row r="237" spans="1:65" s="2" customFormat="1" ht="14.45" customHeight="1">
      <c r="A237" s="33"/>
      <c r="B237" s="150"/>
      <c r="C237" s="151" t="s">
        <v>286</v>
      </c>
      <c r="D237" s="151" t="s">
        <v>143</v>
      </c>
      <c r="E237" s="152" t="s">
        <v>1132</v>
      </c>
      <c r="F237" s="153" t="s">
        <v>1133</v>
      </c>
      <c r="G237" s="154" t="s">
        <v>231</v>
      </c>
      <c r="H237" s="155">
        <v>7</v>
      </c>
      <c r="I237" s="156"/>
      <c r="J237" s="157">
        <f>ROUND(I237*H237,2)</f>
        <v>0</v>
      </c>
      <c r="K237" s="153" t="s">
        <v>1</v>
      </c>
      <c r="L237" s="34"/>
      <c r="M237" s="158" t="s">
        <v>1</v>
      </c>
      <c r="N237" s="159" t="s">
        <v>40</v>
      </c>
      <c r="O237" s="59"/>
      <c r="P237" s="160">
        <f>O237*H237</f>
        <v>0</v>
      </c>
      <c r="Q237" s="160">
        <v>0</v>
      </c>
      <c r="R237" s="160">
        <f>Q237*H237</f>
        <v>0</v>
      </c>
      <c r="S237" s="160">
        <v>0</v>
      </c>
      <c r="T237" s="161">
        <f>S237*H237</f>
        <v>0</v>
      </c>
      <c r="U237" s="33"/>
      <c r="V237" s="33"/>
      <c r="W237" s="33"/>
      <c r="X237" s="33"/>
      <c r="Y237" s="33"/>
      <c r="Z237" s="33"/>
      <c r="AA237" s="33"/>
      <c r="AB237" s="33"/>
      <c r="AC237" s="33"/>
      <c r="AD237" s="33"/>
      <c r="AE237" s="33"/>
      <c r="AR237" s="162" t="s">
        <v>147</v>
      </c>
      <c r="AT237" s="162" t="s">
        <v>143</v>
      </c>
      <c r="AU237" s="162" t="s">
        <v>83</v>
      </c>
      <c r="AY237" s="18" t="s">
        <v>141</v>
      </c>
      <c r="BE237" s="163">
        <f>IF(N237="základní",J237,0)</f>
        <v>0</v>
      </c>
      <c r="BF237" s="163">
        <f>IF(N237="snížená",J237,0)</f>
        <v>0</v>
      </c>
      <c r="BG237" s="163">
        <f>IF(N237="zákl. přenesená",J237,0)</f>
        <v>0</v>
      </c>
      <c r="BH237" s="163">
        <f>IF(N237="sníž. přenesená",J237,0)</f>
        <v>0</v>
      </c>
      <c r="BI237" s="163">
        <f>IF(N237="nulová",J237,0)</f>
        <v>0</v>
      </c>
      <c r="BJ237" s="18" t="s">
        <v>81</v>
      </c>
      <c r="BK237" s="163">
        <f>ROUND(I237*H237,2)</f>
        <v>0</v>
      </c>
      <c r="BL237" s="18" t="s">
        <v>147</v>
      </c>
      <c r="BM237" s="162" t="s">
        <v>1134</v>
      </c>
    </row>
    <row r="238" spans="1:65" s="2" customFormat="1" ht="11.25">
      <c r="A238" s="33"/>
      <c r="B238" s="34"/>
      <c r="C238" s="33"/>
      <c r="D238" s="164" t="s">
        <v>149</v>
      </c>
      <c r="E238" s="33"/>
      <c r="F238" s="165" t="s">
        <v>1135</v>
      </c>
      <c r="G238" s="33"/>
      <c r="H238" s="33"/>
      <c r="I238" s="166"/>
      <c r="J238" s="33"/>
      <c r="K238" s="33"/>
      <c r="L238" s="34"/>
      <c r="M238" s="167"/>
      <c r="N238" s="168"/>
      <c r="O238" s="59"/>
      <c r="P238" s="59"/>
      <c r="Q238" s="59"/>
      <c r="R238" s="59"/>
      <c r="S238" s="59"/>
      <c r="T238" s="60"/>
      <c r="U238" s="33"/>
      <c r="V238" s="33"/>
      <c r="W238" s="33"/>
      <c r="X238" s="33"/>
      <c r="Y238" s="33"/>
      <c r="Z238" s="33"/>
      <c r="AA238" s="33"/>
      <c r="AB238" s="33"/>
      <c r="AC238" s="33"/>
      <c r="AD238" s="33"/>
      <c r="AE238" s="33"/>
      <c r="AT238" s="18" t="s">
        <v>149</v>
      </c>
      <c r="AU238" s="18" t="s">
        <v>83</v>
      </c>
    </row>
    <row r="239" spans="1:65" s="2" customFormat="1" ht="24.2" customHeight="1">
      <c r="A239" s="33"/>
      <c r="B239" s="150"/>
      <c r="C239" s="151" t="s">
        <v>292</v>
      </c>
      <c r="D239" s="151" t="s">
        <v>143</v>
      </c>
      <c r="E239" s="152" t="s">
        <v>1136</v>
      </c>
      <c r="F239" s="153" t="s">
        <v>1137</v>
      </c>
      <c r="G239" s="154" t="s">
        <v>263</v>
      </c>
      <c r="H239" s="155">
        <v>70</v>
      </c>
      <c r="I239" s="156"/>
      <c r="J239" s="157">
        <f>ROUND(I239*H239,2)</f>
        <v>0</v>
      </c>
      <c r="K239" s="153" t="s">
        <v>264</v>
      </c>
      <c r="L239" s="34"/>
      <c r="M239" s="158" t="s">
        <v>1</v>
      </c>
      <c r="N239" s="159" t="s">
        <v>40</v>
      </c>
      <c r="O239" s="59"/>
      <c r="P239" s="160">
        <f>O239*H239</f>
        <v>0</v>
      </c>
      <c r="Q239" s="160">
        <v>0</v>
      </c>
      <c r="R239" s="160">
        <f>Q239*H239</f>
        <v>0</v>
      </c>
      <c r="S239" s="160">
        <v>0</v>
      </c>
      <c r="T239" s="161">
        <f>S239*H239</f>
        <v>0</v>
      </c>
      <c r="U239" s="33"/>
      <c r="V239" s="33"/>
      <c r="W239" s="33"/>
      <c r="X239" s="33"/>
      <c r="Y239" s="33"/>
      <c r="Z239" s="33"/>
      <c r="AA239" s="33"/>
      <c r="AB239" s="33"/>
      <c r="AC239" s="33"/>
      <c r="AD239" s="33"/>
      <c r="AE239" s="33"/>
      <c r="AR239" s="162" t="s">
        <v>147</v>
      </c>
      <c r="AT239" s="162" t="s">
        <v>143</v>
      </c>
      <c r="AU239" s="162" t="s">
        <v>83</v>
      </c>
      <c r="AY239" s="18" t="s">
        <v>141</v>
      </c>
      <c r="BE239" s="163">
        <f>IF(N239="základní",J239,0)</f>
        <v>0</v>
      </c>
      <c r="BF239" s="163">
        <f>IF(N239="snížená",J239,0)</f>
        <v>0</v>
      </c>
      <c r="BG239" s="163">
        <f>IF(N239="zákl. přenesená",J239,0)</f>
        <v>0</v>
      </c>
      <c r="BH239" s="163">
        <f>IF(N239="sníž. přenesená",J239,0)</f>
        <v>0</v>
      </c>
      <c r="BI239" s="163">
        <f>IF(N239="nulová",J239,0)</f>
        <v>0</v>
      </c>
      <c r="BJ239" s="18" t="s">
        <v>81</v>
      </c>
      <c r="BK239" s="163">
        <f>ROUND(I239*H239,2)</f>
        <v>0</v>
      </c>
      <c r="BL239" s="18" t="s">
        <v>147</v>
      </c>
      <c r="BM239" s="162" t="s">
        <v>1138</v>
      </c>
    </row>
    <row r="240" spans="1:65" s="2" customFormat="1" ht="39">
      <c r="A240" s="33"/>
      <c r="B240" s="34"/>
      <c r="C240" s="33"/>
      <c r="D240" s="164" t="s">
        <v>149</v>
      </c>
      <c r="E240" s="33"/>
      <c r="F240" s="165" t="s">
        <v>1139</v>
      </c>
      <c r="G240" s="33"/>
      <c r="H240" s="33"/>
      <c r="I240" s="166"/>
      <c r="J240" s="33"/>
      <c r="K240" s="33"/>
      <c r="L240" s="34"/>
      <c r="M240" s="167"/>
      <c r="N240" s="168"/>
      <c r="O240" s="59"/>
      <c r="P240" s="59"/>
      <c r="Q240" s="59"/>
      <c r="R240" s="59"/>
      <c r="S240" s="59"/>
      <c r="T240" s="60"/>
      <c r="U240" s="33"/>
      <c r="V240" s="33"/>
      <c r="W240" s="33"/>
      <c r="X240" s="33"/>
      <c r="Y240" s="33"/>
      <c r="Z240" s="33"/>
      <c r="AA240" s="33"/>
      <c r="AB240" s="33"/>
      <c r="AC240" s="33"/>
      <c r="AD240" s="33"/>
      <c r="AE240" s="33"/>
      <c r="AT240" s="18" t="s">
        <v>149</v>
      </c>
      <c r="AU240" s="18" t="s">
        <v>83</v>
      </c>
    </row>
    <row r="241" spans="1:65" s="2" customFormat="1" ht="14.45" customHeight="1">
      <c r="A241" s="33"/>
      <c r="B241" s="150"/>
      <c r="C241" s="201" t="s">
        <v>298</v>
      </c>
      <c r="D241" s="201" t="s">
        <v>459</v>
      </c>
      <c r="E241" s="202" t="s">
        <v>1140</v>
      </c>
      <c r="F241" s="203" t="s">
        <v>1141</v>
      </c>
      <c r="G241" s="204" t="s">
        <v>438</v>
      </c>
      <c r="H241" s="205">
        <v>4.3959999999999999</v>
      </c>
      <c r="I241" s="206"/>
      <c r="J241" s="207">
        <f>ROUND(I241*H241,2)</f>
        <v>0</v>
      </c>
      <c r="K241" s="203" t="s">
        <v>264</v>
      </c>
      <c r="L241" s="208"/>
      <c r="M241" s="209" t="s">
        <v>1</v>
      </c>
      <c r="N241" s="210" t="s">
        <v>40</v>
      </c>
      <c r="O241" s="59"/>
      <c r="P241" s="160">
        <f>O241*H241</f>
        <v>0</v>
      </c>
      <c r="Q241" s="160">
        <v>1</v>
      </c>
      <c r="R241" s="160">
        <f>Q241*H241</f>
        <v>4.3959999999999999</v>
      </c>
      <c r="S241" s="160">
        <v>0</v>
      </c>
      <c r="T241" s="161">
        <f>S241*H241</f>
        <v>0</v>
      </c>
      <c r="U241" s="33"/>
      <c r="V241" s="33"/>
      <c r="W241" s="33"/>
      <c r="X241" s="33"/>
      <c r="Y241" s="33"/>
      <c r="Z241" s="33"/>
      <c r="AA241" s="33"/>
      <c r="AB241" s="33"/>
      <c r="AC241" s="33"/>
      <c r="AD241" s="33"/>
      <c r="AE241" s="33"/>
      <c r="AR241" s="162" t="s">
        <v>185</v>
      </c>
      <c r="AT241" s="162" t="s">
        <v>459</v>
      </c>
      <c r="AU241" s="162" t="s">
        <v>83</v>
      </c>
      <c r="AY241" s="18" t="s">
        <v>141</v>
      </c>
      <c r="BE241" s="163">
        <f>IF(N241="základní",J241,0)</f>
        <v>0</v>
      </c>
      <c r="BF241" s="163">
        <f>IF(N241="snížená",J241,0)</f>
        <v>0</v>
      </c>
      <c r="BG241" s="163">
        <f>IF(N241="zákl. přenesená",J241,0)</f>
        <v>0</v>
      </c>
      <c r="BH241" s="163">
        <f>IF(N241="sníž. přenesená",J241,0)</f>
        <v>0</v>
      </c>
      <c r="BI241" s="163">
        <f>IF(N241="nulová",J241,0)</f>
        <v>0</v>
      </c>
      <c r="BJ241" s="18" t="s">
        <v>81</v>
      </c>
      <c r="BK241" s="163">
        <f>ROUND(I241*H241,2)</f>
        <v>0</v>
      </c>
      <c r="BL241" s="18" t="s">
        <v>147</v>
      </c>
      <c r="BM241" s="162" t="s">
        <v>1142</v>
      </c>
    </row>
    <row r="242" spans="1:65" s="2" customFormat="1" ht="11.25">
      <c r="A242" s="33"/>
      <c r="B242" s="34"/>
      <c r="C242" s="33"/>
      <c r="D242" s="164" t="s">
        <v>149</v>
      </c>
      <c r="E242" s="33"/>
      <c r="F242" s="165" t="s">
        <v>1143</v>
      </c>
      <c r="G242" s="33"/>
      <c r="H242" s="33"/>
      <c r="I242" s="166"/>
      <c r="J242" s="33"/>
      <c r="K242" s="33"/>
      <c r="L242" s="34"/>
      <c r="M242" s="167"/>
      <c r="N242" s="168"/>
      <c r="O242" s="59"/>
      <c r="P242" s="59"/>
      <c r="Q242" s="59"/>
      <c r="R242" s="59"/>
      <c r="S242" s="59"/>
      <c r="T242" s="60"/>
      <c r="U242" s="33"/>
      <c r="V242" s="33"/>
      <c r="W242" s="33"/>
      <c r="X242" s="33"/>
      <c r="Y242" s="33"/>
      <c r="Z242" s="33"/>
      <c r="AA242" s="33"/>
      <c r="AB242" s="33"/>
      <c r="AC242" s="33"/>
      <c r="AD242" s="33"/>
      <c r="AE242" s="33"/>
      <c r="AT242" s="18" t="s">
        <v>149</v>
      </c>
      <c r="AU242" s="18" t="s">
        <v>83</v>
      </c>
    </row>
    <row r="243" spans="1:65" s="13" customFormat="1" ht="11.25">
      <c r="B243" s="170"/>
      <c r="D243" s="164" t="s">
        <v>153</v>
      </c>
      <c r="E243" s="171" t="s">
        <v>1</v>
      </c>
      <c r="F243" s="172" t="s">
        <v>1144</v>
      </c>
      <c r="H243" s="173">
        <v>2.198</v>
      </c>
      <c r="I243" s="174"/>
      <c r="L243" s="170"/>
      <c r="M243" s="175"/>
      <c r="N243" s="176"/>
      <c r="O243" s="176"/>
      <c r="P243" s="176"/>
      <c r="Q243" s="176"/>
      <c r="R243" s="176"/>
      <c r="S243" s="176"/>
      <c r="T243" s="177"/>
      <c r="AT243" s="171" t="s">
        <v>153</v>
      </c>
      <c r="AU243" s="171" t="s">
        <v>83</v>
      </c>
      <c r="AV243" s="13" t="s">
        <v>83</v>
      </c>
      <c r="AW243" s="13" t="s">
        <v>32</v>
      </c>
      <c r="AX243" s="13" t="s">
        <v>81</v>
      </c>
      <c r="AY243" s="171" t="s">
        <v>141</v>
      </c>
    </row>
    <row r="244" spans="1:65" s="13" customFormat="1" ht="11.25">
      <c r="B244" s="170"/>
      <c r="D244" s="164" t="s">
        <v>153</v>
      </c>
      <c r="F244" s="172" t="s">
        <v>1145</v>
      </c>
      <c r="H244" s="173">
        <v>4.3959999999999999</v>
      </c>
      <c r="I244" s="174"/>
      <c r="L244" s="170"/>
      <c r="M244" s="175"/>
      <c r="N244" s="176"/>
      <c r="O244" s="176"/>
      <c r="P244" s="176"/>
      <c r="Q244" s="176"/>
      <c r="R244" s="176"/>
      <c r="S244" s="176"/>
      <c r="T244" s="177"/>
      <c r="AT244" s="171" t="s">
        <v>153</v>
      </c>
      <c r="AU244" s="171" t="s">
        <v>83</v>
      </c>
      <c r="AV244" s="13" t="s">
        <v>83</v>
      </c>
      <c r="AW244" s="13" t="s">
        <v>3</v>
      </c>
      <c r="AX244" s="13" t="s">
        <v>81</v>
      </c>
      <c r="AY244" s="171" t="s">
        <v>141</v>
      </c>
    </row>
    <row r="245" spans="1:65" s="2" customFormat="1" ht="14.45" customHeight="1">
      <c r="A245" s="33"/>
      <c r="B245" s="150"/>
      <c r="C245" s="151" t="s">
        <v>304</v>
      </c>
      <c r="D245" s="151" t="s">
        <v>143</v>
      </c>
      <c r="E245" s="152" t="s">
        <v>1146</v>
      </c>
      <c r="F245" s="153" t="s">
        <v>1147</v>
      </c>
      <c r="G245" s="154" t="s">
        <v>307</v>
      </c>
      <c r="H245" s="155">
        <v>1.7150000000000001</v>
      </c>
      <c r="I245" s="156"/>
      <c r="J245" s="157">
        <f>ROUND(I245*H245,2)</f>
        <v>0</v>
      </c>
      <c r="K245" s="153" t="s">
        <v>264</v>
      </c>
      <c r="L245" s="34"/>
      <c r="M245" s="158" t="s">
        <v>1</v>
      </c>
      <c r="N245" s="159" t="s">
        <v>40</v>
      </c>
      <c r="O245" s="59"/>
      <c r="P245" s="160">
        <f>O245*H245</f>
        <v>0</v>
      </c>
      <c r="Q245" s="160">
        <v>2.2563399999999998</v>
      </c>
      <c r="R245" s="160">
        <f>Q245*H245</f>
        <v>3.8696230999999996</v>
      </c>
      <c r="S245" s="160">
        <v>0</v>
      </c>
      <c r="T245" s="161">
        <f>S245*H245</f>
        <v>0</v>
      </c>
      <c r="U245" s="33"/>
      <c r="V245" s="33"/>
      <c r="W245" s="33"/>
      <c r="X245" s="33"/>
      <c r="Y245" s="33"/>
      <c r="Z245" s="33"/>
      <c r="AA245" s="33"/>
      <c r="AB245" s="33"/>
      <c r="AC245" s="33"/>
      <c r="AD245" s="33"/>
      <c r="AE245" s="33"/>
      <c r="AR245" s="162" t="s">
        <v>147</v>
      </c>
      <c r="AT245" s="162" t="s">
        <v>143</v>
      </c>
      <c r="AU245" s="162" t="s">
        <v>83</v>
      </c>
      <c r="AY245" s="18" t="s">
        <v>141</v>
      </c>
      <c r="BE245" s="163">
        <f>IF(N245="základní",J245,0)</f>
        <v>0</v>
      </c>
      <c r="BF245" s="163">
        <f>IF(N245="snížená",J245,0)</f>
        <v>0</v>
      </c>
      <c r="BG245" s="163">
        <f>IF(N245="zákl. přenesená",J245,0)</f>
        <v>0</v>
      </c>
      <c r="BH245" s="163">
        <f>IF(N245="sníž. přenesená",J245,0)</f>
        <v>0</v>
      </c>
      <c r="BI245" s="163">
        <f>IF(N245="nulová",J245,0)</f>
        <v>0</v>
      </c>
      <c r="BJ245" s="18" t="s">
        <v>81</v>
      </c>
      <c r="BK245" s="163">
        <f>ROUND(I245*H245,2)</f>
        <v>0</v>
      </c>
      <c r="BL245" s="18" t="s">
        <v>147</v>
      </c>
      <c r="BM245" s="162" t="s">
        <v>1148</v>
      </c>
    </row>
    <row r="246" spans="1:65" s="2" customFormat="1" ht="19.5">
      <c r="A246" s="33"/>
      <c r="B246" s="34"/>
      <c r="C246" s="33"/>
      <c r="D246" s="164" t="s">
        <v>149</v>
      </c>
      <c r="E246" s="33"/>
      <c r="F246" s="165" t="s">
        <v>1149</v>
      </c>
      <c r="G246" s="33"/>
      <c r="H246" s="33"/>
      <c r="I246" s="166"/>
      <c r="J246" s="33"/>
      <c r="K246" s="33"/>
      <c r="L246" s="34"/>
      <c r="M246" s="167"/>
      <c r="N246" s="168"/>
      <c r="O246" s="59"/>
      <c r="P246" s="59"/>
      <c r="Q246" s="59"/>
      <c r="R246" s="59"/>
      <c r="S246" s="59"/>
      <c r="T246" s="60"/>
      <c r="U246" s="33"/>
      <c r="V246" s="33"/>
      <c r="W246" s="33"/>
      <c r="X246" s="33"/>
      <c r="Y246" s="33"/>
      <c r="Z246" s="33"/>
      <c r="AA246" s="33"/>
      <c r="AB246" s="33"/>
      <c r="AC246" s="33"/>
      <c r="AD246" s="33"/>
      <c r="AE246" s="33"/>
      <c r="AT246" s="18" t="s">
        <v>149</v>
      </c>
      <c r="AU246" s="18" t="s">
        <v>83</v>
      </c>
    </row>
    <row r="247" spans="1:65" s="2" customFormat="1" ht="19.5">
      <c r="A247" s="33"/>
      <c r="B247" s="34"/>
      <c r="C247" s="33"/>
      <c r="D247" s="164" t="s">
        <v>151</v>
      </c>
      <c r="E247" s="33"/>
      <c r="F247" s="169" t="s">
        <v>1054</v>
      </c>
      <c r="G247" s="33"/>
      <c r="H247" s="33"/>
      <c r="I247" s="166"/>
      <c r="J247" s="33"/>
      <c r="K247" s="33"/>
      <c r="L247" s="34"/>
      <c r="M247" s="167"/>
      <c r="N247" s="168"/>
      <c r="O247" s="59"/>
      <c r="P247" s="59"/>
      <c r="Q247" s="59"/>
      <c r="R247" s="59"/>
      <c r="S247" s="59"/>
      <c r="T247" s="60"/>
      <c r="U247" s="33"/>
      <c r="V247" s="33"/>
      <c r="W247" s="33"/>
      <c r="X247" s="33"/>
      <c r="Y247" s="33"/>
      <c r="Z247" s="33"/>
      <c r="AA247" s="33"/>
      <c r="AB247" s="33"/>
      <c r="AC247" s="33"/>
      <c r="AD247" s="33"/>
      <c r="AE247" s="33"/>
      <c r="AT247" s="18" t="s">
        <v>151</v>
      </c>
      <c r="AU247" s="18" t="s">
        <v>83</v>
      </c>
    </row>
    <row r="248" spans="1:65" s="13" customFormat="1" ht="11.25">
      <c r="B248" s="170"/>
      <c r="D248" s="164" t="s">
        <v>153</v>
      </c>
      <c r="E248" s="171" t="s">
        <v>1</v>
      </c>
      <c r="F248" s="172" t="s">
        <v>1150</v>
      </c>
      <c r="H248" s="173">
        <v>1.7150000000000001</v>
      </c>
      <c r="I248" s="174"/>
      <c r="L248" s="170"/>
      <c r="M248" s="175"/>
      <c r="N248" s="176"/>
      <c r="O248" s="176"/>
      <c r="P248" s="176"/>
      <c r="Q248" s="176"/>
      <c r="R248" s="176"/>
      <c r="S248" s="176"/>
      <c r="T248" s="177"/>
      <c r="AT248" s="171" t="s">
        <v>153</v>
      </c>
      <c r="AU248" s="171" t="s">
        <v>83</v>
      </c>
      <c r="AV248" s="13" t="s">
        <v>83</v>
      </c>
      <c r="AW248" s="13" t="s">
        <v>32</v>
      </c>
      <c r="AX248" s="13" t="s">
        <v>81</v>
      </c>
      <c r="AY248" s="171" t="s">
        <v>141</v>
      </c>
    </row>
    <row r="249" spans="1:65" s="2" customFormat="1" ht="14.45" customHeight="1">
      <c r="A249" s="33"/>
      <c r="B249" s="150"/>
      <c r="C249" s="151" t="s">
        <v>312</v>
      </c>
      <c r="D249" s="151" t="s">
        <v>143</v>
      </c>
      <c r="E249" s="152" t="s">
        <v>1151</v>
      </c>
      <c r="F249" s="153" t="s">
        <v>1152</v>
      </c>
      <c r="G249" s="154" t="s">
        <v>146</v>
      </c>
      <c r="H249" s="155">
        <v>9.8000000000000007</v>
      </c>
      <c r="I249" s="156"/>
      <c r="J249" s="157">
        <f>ROUND(I249*H249,2)</f>
        <v>0</v>
      </c>
      <c r="K249" s="153" t="s">
        <v>264</v>
      </c>
      <c r="L249" s="34"/>
      <c r="M249" s="158" t="s">
        <v>1</v>
      </c>
      <c r="N249" s="159" t="s">
        <v>40</v>
      </c>
      <c r="O249" s="59"/>
      <c r="P249" s="160">
        <f>O249*H249</f>
        <v>0</v>
      </c>
      <c r="Q249" s="160">
        <v>2.64E-3</v>
      </c>
      <c r="R249" s="160">
        <f>Q249*H249</f>
        <v>2.5872000000000003E-2</v>
      </c>
      <c r="S249" s="160">
        <v>0</v>
      </c>
      <c r="T249" s="161">
        <f>S249*H249</f>
        <v>0</v>
      </c>
      <c r="U249" s="33"/>
      <c r="V249" s="33"/>
      <c r="W249" s="33"/>
      <c r="X249" s="33"/>
      <c r="Y249" s="33"/>
      <c r="Z249" s="33"/>
      <c r="AA249" s="33"/>
      <c r="AB249" s="33"/>
      <c r="AC249" s="33"/>
      <c r="AD249" s="33"/>
      <c r="AE249" s="33"/>
      <c r="AR249" s="162" t="s">
        <v>147</v>
      </c>
      <c r="AT249" s="162" t="s">
        <v>143</v>
      </c>
      <c r="AU249" s="162" t="s">
        <v>83</v>
      </c>
      <c r="AY249" s="18" t="s">
        <v>141</v>
      </c>
      <c r="BE249" s="163">
        <f>IF(N249="základní",J249,0)</f>
        <v>0</v>
      </c>
      <c r="BF249" s="163">
        <f>IF(N249="snížená",J249,0)</f>
        <v>0</v>
      </c>
      <c r="BG249" s="163">
        <f>IF(N249="zákl. přenesená",J249,0)</f>
        <v>0</v>
      </c>
      <c r="BH249" s="163">
        <f>IF(N249="sníž. přenesená",J249,0)</f>
        <v>0</v>
      </c>
      <c r="BI249" s="163">
        <f>IF(N249="nulová",J249,0)</f>
        <v>0</v>
      </c>
      <c r="BJ249" s="18" t="s">
        <v>81</v>
      </c>
      <c r="BK249" s="163">
        <f>ROUND(I249*H249,2)</f>
        <v>0</v>
      </c>
      <c r="BL249" s="18" t="s">
        <v>147</v>
      </c>
      <c r="BM249" s="162" t="s">
        <v>1153</v>
      </c>
    </row>
    <row r="250" spans="1:65" s="2" customFormat="1" ht="11.25">
      <c r="A250" s="33"/>
      <c r="B250" s="34"/>
      <c r="C250" s="33"/>
      <c r="D250" s="164" t="s">
        <v>149</v>
      </c>
      <c r="E250" s="33"/>
      <c r="F250" s="165" t="s">
        <v>1154</v>
      </c>
      <c r="G250" s="33"/>
      <c r="H250" s="33"/>
      <c r="I250" s="166"/>
      <c r="J250" s="33"/>
      <c r="K250" s="33"/>
      <c r="L250" s="34"/>
      <c r="M250" s="167"/>
      <c r="N250" s="168"/>
      <c r="O250" s="59"/>
      <c r="P250" s="59"/>
      <c r="Q250" s="59"/>
      <c r="R250" s="59"/>
      <c r="S250" s="59"/>
      <c r="T250" s="60"/>
      <c r="U250" s="33"/>
      <c r="V250" s="33"/>
      <c r="W250" s="33"/>
      <c r="X250" s="33"/>
      <c r="Y250" s="33"/>
      <c r="Z250" s="33"/>
      <c r="AA250" s="33"/>
      <c r="AB250" s="33"/>
      <c r="AC250" s="33"/>
      <c r="AD250" s="33"/>
      <c r="AE250" s="33"/>
      <c r="AT250" s="18" t="s">
        <v>149</v>
      </c>
      <c r="AU250" s="18" t="s">
        <v>83</v>
      </c>
    </row>
    <row r="251" spans="1:65" s="2" customFormat="1" ht="19.5">
      <c r="A251" s="33"/>
      <c r="B251" s="34"/>
      <c r="C251" s="33"/>
      <c r="D251" s="164" t="s">
        <v>151</v>
      </c>
      <c r="E251" s="33"/>
      <c r="F251" s="169" t="s">
        <v>1054</v>
      </c>
      <c r="G251" s="33"/>
      <c r="H251" s="33"/>
      <c r="I251" s="166"/>
      <c r="J251" s="33"/>
      <c r="K251" s="33"/>
      <c r="L251" s="34"/>
      <c r="M251" s="167"/>
      <c r="N251" s="168"/>
      <c r="O251" s="59"/>
      <c r="P251" s="59"/>
      <c r="Q251" s="59"/>
      <c r="R251" s="59"/>
      <c r="S251" s="59"/>
      <c r="T251" s="60"/>
      <c r="U251" s="33"/>
      <c r="V251" s="33"/>
      <c r="W251" s="33"/>
      <c r="X251" s="33"/>
      <c r="Y251" s="33"/>
      <c r="Z251" s="33"/>
      <c r="AA251" s="33"/>
      <c r="AB251" s="33"/>
      <c r="AC251" s="33"/>
      <c r="AD251" s="33"/>
      <c r="AE251" s="33"/>
      <c r="AT251" s="18" t="s">
        <v>151</v>
      </c>
      <c r="AU251" s="18" t="s">
        <v>83</v>
      </c>
    </row>
    <row r="252" spans="1:65" s="13" customFormat="1" ht="11.25">
      <c r="B252" s="170"/>
      <c r="D252" s="164" t="s">
        <v>153</v>
      </c>
      <c r="E252" s="171" t="s">
        <v>1</v>
      </c>
      <c r="F252" s="172" t="s">
        <v>1155</v>
      </c>
      <c r="H252" s="173">
        <v>9.8000000000000007</v>
      </c>
      <c r="I252" s="174"/>
      <c r="L252" s="170"/>
      <c r="M252" s="175"/>
      <c r="N252" s="176"/>
      <c r="O252" s="176"/>
      <c r="P252" s="176"/>
      <c r="Q252" s="176"/>
      <c r="R252" s="176"/>
      <c r="S252" s="176"/>
      <c r="T252" s="177"/>
      <c r="AT252" s="171" t="s">
        <v>153</v>
      </c>
      <c r="AU252" s="171" t="s">
        <v>83</v>
      </c>
      <c r="AV252" s="13" t="s">
        <v>83</v>
      </c>
      <c r="AW252" s="13" t="s">
        <v>32</v>
      </c>
      <c r="AX252" s="13" t="s">
        <v>81</v>
      </c>
      <c r="AY252" s="171" t="s">
        <v>141</v>
      </c>
    </row>
    <row r="253" spans="1:65" s="2" customFormat="1" ht="14.45" customHeight="1">
      <c r="A253" s="33"/>
      <c r="B253" s="150"/>
      <c r="C253" s="151" t="s">
        <v>325</v>
      </c>
      <c r="D253" s="151" t="s">
        <v>143</v>
      </c>
      <c r="E253" s="152" t="s">
        <v>1156</v>
      </c>
      <c r="F253" s="153" t="s">
        <v>1157</v>
      </c>
      <c r="G253" s="154" t="s">
        <v>146</v>
      </c>
      <c r="H253" s="155">
        <v>9.8000000000000007</v>
      </c>
      <c r="I253" s="156"/>
      <c r="J253" s="157">
        <f>ROUND(I253*H253,2)</f>
        <v>0</v>
      </c>
      <c r="K253" s="153" t="s">
        <v>264</v>
      </c>
      <c r="L253" s="34"/>
      <c r="M253" s="158" t="s">
        <v>1</v>
      </c>
      <c r="N253" s="159" t="s">
        <v>40</v>
      </c>
      <c r="O253" s="59"/>
      <c r="P253" s="160">
        <f>O253*H253</f>
        <v>0</v>
      </c>
      <c r="Q253" s="160">
        <v>0</v>
      </c>
      <c r="R253" s="160">
        <f>Q253*H253</f>
        <v>0</v>
      </c>
      <c r="S253" s="160">
        <v>0</v>
      </c>
      <c r="T253" s="161">
        <f>S253*H253</f>
        <v>0</v>
      </c>
      <c r="U253" s="33"/>
      <c r="V253" s="33"/>
      <c r="W253" s="33"/>
      <c r="X253" s="33"/>
      <c r="Y253" s="33"/>
      <c r="Z253" s="33"/>
      <c r="AA253" s="33"/>
      <c r="AB253" s="33"/>
      <c r="AC253" s="33"/>
      <c r="AD253" s="33"/>
      <c r="AE253" s="33"/>
      <c r="AR253" s="162" t="s">
        <v>147</v>
      </c>
      <c r="AT253" s="162" t="s">
        <v>143</v>
      </c>
      <c r="AU253" s="162" t="s">
        <v>83</v>
      </c>
      <c r="AY253" s="18" t="s">
        <v>141</v>
      </c>
      <c r="BE253" s="163">
        <f>IF(N253="základní",J253,0)</f>
        <v>0</v>
      </c>
      <c r="BF253" s="163">
        <f>IF(N253="snížená",J253,0)</f>
        <v>0</v>
      </c>
      <c r="BG253" s="163">
        <f>IF(N253="zákl. přenesená",J253,0)</f>
        <v>0</v>
      </c>
      <c r="BH253" s="163">
        <f>IF(N253="sníž. přenesená",J253,0)</f>
        <v>0</v>
      </c>
      <c r="BI253" s="163">
        <f>IF(N253="nulová",J253,0)</f>
        <v>0</v>
      </c>
      <c r="BJ253" s="18" t="s">
        <v>81</v>
      </c>
      <c r="BK253" s="163">
        <f>ROUND(I253*H253,2)</f>
        <v>0</v>
      </c>
      <c r="BL253" s="18" t="s">
        <v>147</v>
      </c>
      <c r="BM253" s="162" t="s">
        <v>1158</v>
      </c>
    </row>
    <row r="254" spans="1:65" s="2" customFormat="1" ht="11.25">
      <c r="A254" s="33"/>
      <c r="B254" s="34"/>
      <c r="C254" s="33"/>
      <c r="D254" s="164" t="s">
        <v>149</v>
      </c>
      <c r="E254" s="33"/>
      <c r="F254" s="165" t="s">
        <v>1159</v>
      </c>
      <c r="G254" s="33"/>
      <c r="H254" s="33"/>
      <c r="I254" s="166"/>
      <c r="J254" s="33"/>
      <c r="K254" s="33"/>
      <c r="L254" s="34"/>
      <c r="M254" s="167"/>
      <c r="N254" s="168"/>
      <c r="O254" s="59"/>
      <c r="P254" s="59"/>
      <c r="Q254" s="59"/>
      <c r="R254" s="59"/>
      <c r="S254" s="59"/>
      <c r="T254" s="60"/>
      <c r="U254" s="33"/>
      <c r="V254" s="33"/>
      <c r="W254" s="33"/>
      <c r="X254" s="33"/>
      <c r="Y254" s="33"/>
      <c r="Z254" s="33"/>
      <c r="AA254" s="33"/>
      <c r="AB254" s="33"/>
      <c r="AC254" s="33"/>
      <c r="AD254" s="33"/>
      <c r="AE254" s="33"/>
      <c r="AT254" s="18" t="s">
        <v>149</v>
      </c>
      <c r="AU254" s="18" t="s">
        <v>83</v>
      </c>
    </row>
    <row r="255" spans="1:65" s="12" customFormat="1" ht="22.9" customHeight="1">
      <c r="B255" s="137"/>
      <c r="D255" s="138" t="s">
        <v>74</v>
      </c>
      <c r="E255" s="148" t="s">
        <v>147</v>
      </c>
      <c r="F255" s="148" t="s">
        <v>497</v>
      </c>
      <c r="I255" s="140"/>
      <c r="J255" s="149">
        <f>BK255</f>
        <v>0</v>
      </c>
      <c r="L255" s="137"/>
      <c r="M255" s="142"/>
      <c r="N255" s="143"/>
      <c r="O255" s="143"/>
      <c r="P255" s="144">
        <f>SUM(P256:P267)</f>
        <v>0</v>
      </c>
      <c r="Q255" s="143"/>
      <c r="R255" s="144">
        <f>SUM(R256:R267)</f>
        <v>8.5673699999999986</v>
      </c>
      <c r="S255" s="143"/>
      <c r="T255" s="145">
        <f>SUM(T256:T267)</f>
        <v>0</v>
      </c>
      <c r="AR255" s="138" t="s">
        <v>81</v>
      </c>
      <c r="AT255" s="146" t="s">
        <v>74</v>
      </c>
      <c r="AU255" s="146" t="s">
        <v>81</v>
      </c>
      <c r="AY255" s="138" t="s">
        <v>141</v>
      </c>
      <c r="BK255" s="147">
        <f>SUM(BK256:BK267)</f>
        <v>0</v>
      </c>
    </row>
    <row r="256" spans="1:65" s="2" customFormat="1" ht="14.45" customHeight="1">
      <c r="A256" s="33"/>
      <c r="B256" s="150"/>
      <c r="C256" s="151" t="s">
        <v>332</v>
      </c>
      <c r="D256" s="151" t="s">
        <v>143</v>
      </c>
      <c r="E256" s="152" t="s">
        <v>1160</v>
      </c>
      <c r="F256" s="153" t="s">
        <v>1161</v>
      </c>
      <c r="G256" s="154" t="s">
        <v>307</v>
      </c>
      <c r="H256" s="155">
        <v>0.77</v>
      </c>
      <c r="I256" s="156"/>
      <c r="J256" s="157">
        <f>ROUND(I256*H256,2)</f>
        <v>0</v>
      </c>
      <c r="K256" s="153" t="s">
        <v>1</v>
      </c>
      <c r="L256" s="34"/>
      <c r="M256" s="158" t="s">
        <v>1</v>
      </c>
      <c r="N256" s="159" t="s">
        <v>40</v>
      </c>
      <c r="O256" s="59"/>
      <c r="P256" s="160">
        <f>O256*H256</f>
        <v>0</v>
      </c>
      <c r="Q256" s="160">
        <v>1.89</v>
      </c>
      <c r="R256" s="160">
        <f>Q256*H256</f>
        <v>1.4553</v>
      </c>
      <c r="S256" s="160">
        <v>0</v>
      </c>
      <c r="T256" s="161">
        <f>S256*H256</f>
        <v>0</v>
      </c>
      <c r="U256" s="33"/>
      <c r="V256" s="33"/>
      <c r="W256" s="33"/>
      <c r="X256" s="33"/>
      <c r="Y256" s="33"/>
      <c r="Z256" s="33"/>
      <c r="AA256" s="33"/>
      <c r="AB256" s="33"/>
      <c r="AC256" s="33"/>
      <c r="AD256" s="33"/>
      <c r="AE256" s="33"/>
      <c r="AR256" s="162" t="s">
        <v>147</v>
      </c>
      <c r="AT256" s="162" t="s">
        <v>143</v>
      </c>
      <c r="AU256" s="162" t="s">
        <v>83</v>
      </c>
      <c r="AY256" s="18" t="s">
        <v>141</v>
      </c>
      <c r="BE256" s="163">
        <f>IF(N256="základní",J256,0)</f>
        <v>0</v>
      </c>
      <c r="BF256" s="163">
        <f>IF(N256="snížená",J256,0)</f>
        <v>0</v>
      </c>
      <c r="BG256" s="163">
        <f>IF(N256="zákl. přenesená",J256,0)</f>
        <v>0</v>
      </c>
      <c r="BH256" s="163">
        <f>IF(N256="sníž. přenesená",J256,0)</f>
        <v>0</v>
      </c>
      <c r="BI256" s="163">
        <f>IF(N256="nulová",J256,0)</f>
        <v>0</v>
      </c>
      <c r="BJ256" s="18" t="s">
        <v>81</v>
      </c>
      <c r="BK256" s="163">
        <f>ROUND(I256*H256,2)</f>
        <v>0</v>
      </c>
      <c r="BL256" s="18" t="s">
        <v>147</v>
      </c>
      <c r="BM256" s="162" t="s">
        <v>1162</v>
      </c>
    </row>
    <row r="257" spans="1:65" s="2" customFormat="1" ht="11.25">
      <c r="A257" s="33"/>
      <c r="B257" s="34"/>
      <c r="C257" s="33"/>
      <c r="D257" s="164" t="s">
        <v>149</v>
      </c>
      <c r="E257" s="33"/>
      <c r="F257" s="165" t="s">
        <v>1161</v>
      </c>
      <c r="G257" s="33"/>
      <c r="H257" s="33"/>
      <c r="I257" s="166"/>
      <c r="J257" s="33"/>
      <c r="K257" s="33"/>
      <c r="L257" s="34"/>
      <c r="M257" s="167"/>
      <c r="N257" s="168"/>
      <c r="O257" s="59"/>
      <c r="P257" s="59"/>
      <c r="Q257" s="59"/>
      <c r="R257" s="59"/>
      <c r="S257" s="59"/>
      <c r="T257" s="60"/>
      <c r="U257" s="33"/>
      <c r="V257" s="33"/>
      <c r="W257" s="33"/>
      <c r="X257" s="33"/>
      <c r="Y257" s="33"/>
      <c r="Z257" s="33"/>
      <c r="AA257" s="33"/>
      <c r="AB257" s="33"/>
      <c r="AC257" s="33"/>
      <c r="AD257" s="33"/>
      <c r="AE257" s="33"/>
      <c r="AT257" s="18" t="s">
        <v>149</v>
      </c>
      <c r="AU257" s="18" t="s">
        <v>83</v>
      </c>
    </row>
    <row r="258" spans="1:65" s="2" customFormat="1" ht="19.5">
      <c r="A258" s="33"/>
      <c r="B258" s="34"/>
      <c r="C258" s="33"/>
      <c r="D258" s="164" t="s">
        <v>151</v>
      </c>
      <c r="E258" s="33"/>
      <c r="F258" s="169" t="s">
        <v>1054</v>
      </c>
      <c r="G258" s="33"/>
      <c r="H258" s="33"/>
      <c r="I258" s="166"/>
      <c r="J258" s="33"/>
      <c r="K258" s="33"/>
      <c r="L258" s="34"/>
      <c r="M258" s="167"/>
      <c r="N258" s="168"/>
      <c r="O258" s="59"/>
      <c r="P258" s="59"/>
      <c r="Q258" s="59"/>
      <c r="R258" s="59"/>
      <c r="S258" s="59"/>
      <c r="T258" s="60"/>
      <c r="U258" s="33"/>
      <c r="V258" s="33"/>
      <c r="W258" s="33"/>
      <c r="X258" s="33"/>
      <c r="Y258" s="33"/>
      <c r="Z258" s="33"/>
      <c r="AA258" s="33"/>
      <c r="AB258" s="33"/>
      <c r="AC258" s="33"/>
      <c r="AD258" s="33"/>
      <c r="AE258" s="33"/>
      <c r="AT258" s="18" t="s">
        <v>151</v>
      </c>
      <c r="AU258" s="18" t="s">
        <v>83</v>
      </c>
    </row>
    <row r="259" spans="1:65" s="13" customFormat="1" ht="11.25">
      <c r="B259" s="170"/>
      <c r="D259" s="164" t="s">
        <v>153</v>
      </c>
      <c r="E259" s="171" t="s">
        <v>1</v>
      </c>
      <c r="F259" s="172" t="s">
        <v>1163</v>
      </c>
      <c r="H259" s="173">
        <v>1.1439999999999999</v>
      </c>
      <c r="I259" s="174"/>
      <c r="L259" s="170"/>
      <c r="M259" s="175"/>
      <c r="N259" s="176"/>
      <c r="O259" s="176"/>
      <c r="P259" s="176"/>
      <c r="Q259" s="176"/>
      <c r="R259" s="176"/>
      <c r="S259" s="176"/>
      <c r="T259" s="177"/>
      <c r="AT259" s="171" t="s">
        <v>153</v>
      </c>
      <c r="AU259" s="171" t="s">
        <v>83</v>
      </c>
      <c r="AV259" s="13" t="s">
        <v>83</v>
      </c>
      <c r="AW259" s="13" t="s">
        <v>32</v>
      </c>
      <c r="AX259" s="13" t="s">
        <v>75</v>
      </c>
      <c r="AY259" s="171" t="s">
        <v>141</v>
      </c>
    </row>
    <row r="260" spans="1:65" s="13" customFormat="1" ht="11.25">
      <c r="B260" s="170"/>
      <c r="D260" s="164" t="s">
        <v>153</v>
      </c>
      <c r="E260" s="171" t="s">
        <v>1</v>
      </c>
      <c r="F260" s="172" t="s">
        <v>1164</v>
      </c>
      <c r="H260" s="173">
        <v>-0.374</v>
      </c>
      <c r="I260" s="174"/>
      <c r="L260" s="170"/>
      <c r="M260" s="175"/>
      <c r="N260" s="176"/>
      <c r="O260" s="176"/>
      <c r="P260" s="176"/>
      <c r="Q260" s="176"/>
      <c r="R260" s="176"/>
      <c r="S260" s="176"/>
      <c r="T260" s="177"/>
      <c r="AT260" s="171" t="s">
        <v>153</v>
      </c>
      <c r="AU260" s="171" t="s">
        <v>83</v>
      </c>
      <c r="AV260" s="13" t="s">
        <v>83</v>
      </c>
      <c r="AW260" s="13" t="s">
        <v>32</v>
      </c>
      <c r="AX260" s="13" t="s">
        <v>75</v>
      </c>
      <c r="AY260" s="171" t="s">
        <v>141</v>
      </c>
    </row>
    <row r="261" spans="1:65" s="15" customFormat="1" ht="11.25">
      <c r="B261" s="185"/>
      <c r="D261" s="164" t="s">
        <v>153</v>
      </c>
      <c r="E261" s="186" t="s">
        <v>1</v>
      </c>
      <c r="F261" s="187" t="s">
        <v>228</v>
      </c>
      <c r="H261" s="188">
        <v>0.77</v>
      </c>
      <c r="I261" s="189"/>
      <c r="L261" s="185"/>
      <c r="M261" s="190"/>
      <c r="N261" s="191"/>
      <c r="O261" s="191"/>
      <c r="P261" s="191"/>
      <c r="Q261" s="191"/>
      <c r="R261" s="191"/>
      <c r="S261" s="191"/>
      <c r="T261" s="192"/>
      <c r="AT261" s="186" t="s">
        <v>153</v>
      </c>
      <c r="AU261" s="186" t="s">
        <v>83</v>
      </c>
      <c r="AV261" s="15" t="s">
        <v>147</v>
      </c>
      <c r="AW261" s="15" t="s">
        <v>32</v>
      </c>
      <c r="AX261" s="15" t="s">
        <v>81</v>
      </c>
      <c r="AY261" s="186" t="s">
        <v>141</v>
      </c>
    </row>
    <row r="262" spans="1:65" s="2" customFormat="1" ht="24.2" customHeight="1">
      <c r="A262" s="33"/>
      <c r="B262" s="150"/>
      <c r="C262" s="151" t="s">
        <v>337</v>
      </c>
      <c r="D262" s="151" t="s">
        <v>143</v>
      </c>
      <c r="E262" s="152" t="s">
        <v>1165</v>
      </c>
      <c r="F262" s="153" t="s">
        <v>1166</v>
      </c>
      <c r="G262" s="154" t="s">
        <v>307</v>
      </c>
      <c r="H262" s="155">
        <v>3.7629999999999999</v>
      </c>
      <c r="I262" s="156"/>
      <c r="J262" s="157">
        <f>ROUND(I262*H262,2)</f>
        <v>0</v>
      </c>
      <c r="K262" s="153" t="s">
        <v>264</v>
      </c>
      <c r="L262" s="34"/>
      <c r="M262" s="158" t="s">
        <v>1</v>
      </c>
      <c r="N262" s="159" t="s">
        <v>40</v>
      </c>
      <c r="O262" s="59"/>
      <c r="P262" s="160">
        <f>O262*H262</f>
        <v>0</v>
      </c>
      <c r="Q262" s="160">
        <v>1.89</v>
      </c>
      <c r="R262" s="160">
        <f>Q262*H262</f>
        <v>7.1120699999999992</v>
      </c>
      <c r="S262" s="160">
        <v>0</v>
      </c>
      <c r="T262" s="161">
        <f>S262*H262</f>
        <v>0</v>
      </c>
      <c r="U262" s="33"/>
      <c r="V262" s="33"/>
      <c r="W262" s="33"/>
      <c r="X262" s="33"/>
      <c r="Y262" s="33"/>
      <c r="Z262" s="33"/>
      <c r="AA262" s="33"/>
      <c r="AB262" s="33"/>
      <c r="AC262" s="33"/>
      <c r="AD262" s="33"/>
      <c r="AE262" s="33"/>
      <c r="AR262" s="162" t="s">
        <v>147</v>
      </c>
      <c r="AT262" s="162" t="s">
        <v>143</v>
      </c>
      <c r="AU262" s="162" t="s">
        <v>83</v>
      </c>
      <c r="AY262" s="18" t="s">
        <v>141</v>
      </c>
      <c r="BE262" s="163">
        <f>IF(N262="základní",J262,0)</f>
        <v>0</v>
      </c>
      <c r="BF262" s="163">
        <f>IF(N262="snížená",J262,0)</f>
        <v>0</v>
      </c>
      <c r="BG262" s="163">
        <f>IF(N262="zákl. přenesená",J262,0)</f>
        <v>0</v>
      </c>
      <c r="BH262" s="163">
        <f>IF(N262="sníž. přenesená",J262,0)</f>
        <v>0</v>
      </c>
      <c r="BI262" s="163">
        <f>IF(N262="nulová",J262,0)</f>
        <v>0</v>
      </c>
      <c r="BJ262" s="18" t="s">
        <v>81</v>
      </c>
      <c r="BK262" s="163">
        <f>ROUND(I262*H262,2)</f>
        <v>0</v>
      </c>
      <c r="BL262" s="18" t="s">
        <v>147</v>
      </c>
      <c r="BM262" s="162" t="s">
        <v>1167</v>
      </c>
    </row>
    <row r="263" spans="1:65" s="2" customFormat="1" ht="19.5">
      <c r="A263" s="33"/>
      <c r="B263" s="34"/>
      <c r="C263" s="33"/>
      <c r="D263" s="164" t="s">
        <v>149</v>
      </c>
      <c r="E263" s="33"/>
      <c r="F263" s="165" t="s">
        <v>1168</v>
      </c>
      <c r="G263" s="33"/>
      <c r="H263" s="33"/>
      <c r="I263" s="166"/>
      <c r="J263" s="33"/>
      <c r="K263" s="33"/>
      <c r="L263" s="34"/>
      <c r="M263" s="167"/>
      <c r="N263" s="168"/>
      <c r="O263" s="59"/>
      <c r="P263" s="59"/>
      <c r="Q263" s="59"/>
      <c r="R263" s="59"/>
      <c r="S263" s="59"/>
      <c r="T263" s="60"/>
      <c r="U263" s="33"/>
      <c r="V263" s="33"/>
      <c r="W263" s="33"/>
      <c r="X263" s="33"/>
      <c r="Y263" s="33"/>
      <c r="Z263" s="33"/>
      <c r="AA263" s="33"/>
      <c r="AB263" s="33"/>
      <c r="AC263" s="33"/>
      <c r="AD263" s="33"/>
      <c r="AE263" s="33"/>
      <c r="AT263" s="18" t="s">
        <v>149</v>
      </c>
      <c r="AU263" s="18" t="s">
        <v>83</v>
      </c>
    </row>
    <row r="264" spans="1:65" s="2" customFormat="1" ht="19.5">
      <c r="A264" s="33"/>
      <c r="B264" s="34"/>
      <c r="C264" s="33"/>
      <c r="D264" s="164" t="s">
        <v>151</v>
      </c>
      <c r="E264" s="33"/>
      <c r="F264" s="169" t="s">
        <v>1054</v>
      </c>
      <c r="G264" s="33"/>
      <c r="H264" s="33"/>
      <c r="I264" s="166"/>
      <c r="J264" s="33"/>
      <c r="K264" s="33"/>
      <c r="L264" s="34"/>
      <c r="M264" s="167"/>
      <c r="N264" s="168"/>
      <c r="O264" s="59"/>
      <c r="P264" s="59"/>
      <c r="Q264" s="59"/>
      <c r="R264" s="59"/>
      <c r="S264" s="59"/>
      <c r="T264" s="60"/>
      <c r="U264" s="33"/>
      <c r="V264" s="33"/>
      <c r="W264" s="33"/>
      <c r="X264" s="33"/>
      <c r="Y264" s="33"/>
      <c r="Z264" s="33"/>
      <c r="AA264" s="33"/>
      <c r="AB264" s="33"/>
      <c r="AC264" s="33"/>
      <c r="AD264" s="33"/>
      <c r="AE264" s="33"/>
      <c r="AT264" s="18" t="s">
        <v>151</v>
      </c>
      <c r="AU264" s="18" t="s">
        <v>83</v>
      </c>
    </row>
    <row r="265" spans="1:65" s="13" customFormat="1" ht="11.25">
      <c r="B265" s="170"/>
      <c r="D265" s="164" t="s">
        <v>153</v>
      </c>
      <c r="E265" s="171" t="s">
        <v>1</v>
      </c>
      <c r="F265" s="172" t="s">
        <v>1169</v>
      </c>
      <c r="H265" s="173">
        <v>5.5869999999999997</v>
      </c>
      <c r="I265" s="174"/>
      <c r="L265" s="170"/>
      <c r="M265" s="175"/>
      <c r="N265" s="176"/>
      <c r="O265" s="176"/>
      <c r="P265" s="176"/>
      <c r="Q265" s="176"/>
      <c r="R265" s="176"/>
      <c r="S265" s="176"/>
      <c r="T265" s="177"/>
      <c r="AT265" s="171" t="s">
        <v>153</v>
      </c>
      <c r="AU265" s="171" t="s">
        <v>83</v>
      </c>
      <c r="AV265" s="13" t="s">
        <v>83</v>
      </c>
      <c r="AW265" s="13" t="s">
        <v>32</v>
      </c>
      <c r="AX265" s="13" t="s">
        <v>75</v>
      </c>
      <c r="AY265" s="171" t="s">
        <v>141</v>
      </c>
    </row>
    <row r="266" spans="1:65" s="13" customFormat="1" ht="11.25">
      <c r="B266" s="170"/>
      <c r="D266" s="164" t="s">
        <v>153</v>
      </c>
      <c r="E266" s="171" t="s">
        <v>1</v>
      </c>
      <c r="F266" s="172" t="s">
        <v>1170</v>
      </c>
      <c r="H266" s="173">
        <v>-1.8240000000000001</v>
      </c>
      <c r="I266" s="174"/>
      <c r="L266" s="170"/>
      <c r="M266" s="175"/>
      <c r="N266" s="176"/>
      <c r="O266" s="176"/>
      <c r="P266" s="176"/>
      <c r="Q266" s="176"/>
      <c r="R266" s="176"/>
      <c r="S266" s="176"/>
      <c r="T266" s="177"/>
      <c r="AT266" s="171" t="s">
        <v>153</v>
      </c>
      <c r="AU266" s="171" t="s">
        <v>83</v>
      </c>
      <c r="AV266" s="13" t="s">
        <v>83</v>
      </c>
      <c r="AW266" s="13" t="s">
        <v>32</v>
      </c>
      <c r="AX266" s="13" t="s">
        <v>75</v>
      </c>
      <c r="AY266" s="171" t="s">
        <v>141</v>
      </c>
    </row>
    <row r="267" spans="1:65" s="15" customFormat="1" ht="11.25">
      <c r="B267" s="185"/>
      <c r="D267" s="164" t="s">
        <v>153</v>
      </c>
      <c r="E267" s="186" t="s">
        <v>1</v>
      </c>
      <c r="F267" s="187" t="s">
        <v>228</v>
      </c>
      <c r="H267" s="188">
        <v>3.7629999999999999</v>
      </c>
      <c r="I267" s="189"/>
      <c r="L267" s="185"/>
      <c r="M267" s="190"/>
      <c r="N267" s="191"/>
      <c r="O267" s="191"/>
      <c r="P267" s="191"/>
      <c r="Q267" s="191"/>
      <c r="R267" s="191"/>
      <c r="S267" s="191"/>
      <c r="T267" s="192"/>
      <c r="AT267" s="186" t="s">
        <v>153</v>
      </c>
      <c r="AU267" s="186" t="s">
        <v>83</v>
      </c>
      <c r="AV267" s="15" t="s">
        <v>147</v>
      </c>
      <c r="AW267" s="15" t="s">
        <v>32</v>
      </c>
      <c r="AX267" s="15" t="s">
        <v>81</v>
      </c>
      <c r="AY267" s="186" t="s">
        <v>141</v>
      </c>
    </row>
    <row r="268" spans="1:65" s="12" customFormat="1" ht="22.9" customHeight="1">
      <c r="B268" s="137"/>
      <c r="D268" s="138" t="s">
        <v>74</v>
      </c>
      <c r="E268" s="148" t="s">
        <v>165</v>
      </c>
      <c r="F268" s="148" t="s">
        <v>813</v>
      </c>
      <c r="I268" s="140"/>
      <c r="J268" s="149">
        <f>BK268</f>
        <v>0</v>
      </c>
      <c r="L268" s="137"/>
      <c r="M268" s="142"/>
      <c r="N268" s="143"/>
      <c r="O268" s="143"/>
      <c r="P268" s="144">
        <f>SUM(P269:P274)</f>
        <v>0</v>
      </c>
      <c r="Q268" s="143"/>
      <c r="R268" s="144">
        <f>SUM(R269:R274)</f>
        <v>0</v>
      </c>
      <c r="S268" s="143"/>
      <c r="T268" s="145">
        <f>SUM(T269:T274)</f>
        <v>3.43</v>
      </c>
      <c r="AR268" s="138" t="s">
        <v>81</v>
      </c>
      <c r="AT268" s="146" t="s">
        <v>74</v>
      </c>
      <c r="AU268" s="146" t="s">
        <v>81</v>
      </c>
      <c r="AY268" s="138" t="s">
        <v>141</v>
      </c>
      <c r="BK268" s="147">
        <f>SUM(BK269:BK274)</f>
        <v>0</v>
      </c>
    </row>
    <row r="269" spans="1:65" s="2" customFormat="1" ht="49.15" customHeight="1">
      <c r="A269" s="33"/>
      <c r="B269" s="150"/>
      <c r="C269" s="151" t="s">
        <v>354</v>
      </c>
      <c r="D269" s="151" t="s">
        <v>143</v>
      </c>
      <c r="E269" s="152" t="s">
        <v>1171</v>
      </c>
      <c r="F269" s="153" t="s">
        <v>1172</v>
      </c>
      <c r="G269" s="154" t="s">
        <v>263</v>
      </c>
      <c r="H269" s="155">
        <v>24</v>
      </c>
      <c r="I269" s="156"/>
      <c r="J269" s="157">
        <f>ROUND(I269*H269,2)</f>
        <v>0</v>
      </c>
      <c r="K269" s="153" t="s">
        <v>1</v>
      </c>
      <c r="L269" s="34"/>
      <c r="M269" s="158" t="s">
        <v>1</v>
      </c>
      <c r="N269" s="159" t="s">
        <v>40</v>
      </c>
      <c r="O269" s="59"/>
      <c r="P269" s="160">
        <f>O269*H269</f>
        <v>0</v>
      </c>
      <c r="Q269" s="160">
        <v>0</v>
      </c>
      <c r="R269" s="160">
        <f>Q269*H269</f>
        <v>0</v>
      </c>
      <c r="S269" s="160">
        <v>0</v>
      </c>
      <c r="T269" s="161">
        <f>S269*H269</f>
        <v>0</v>
      </c>
      <c r="U269" s="33"/>
      <c r="V269" s="33"/>
      <c r="W269" s="33"/>
      <c r="X269" s="33"/>
      <c r="Y269" s="33"/>
      <c r="Z269" s="33"/>
      <c r="AA269" s="33"/>
      <c r="AB269" s="33"/>
      <c r="AC269" s="33"/>
      <c r="AD269" s="33"/>
      <c r="AE269" s="33"/>
      <c r="AR269" s="162" t="s">
        <v>147</v>
      </c>
      <c r="AT269" s="162" t="s">
        <v>143</v>
      </c>
      <c r="AU269" s="162" t="s">
        <v>83</v>
      </c>
      <c r="AY269" s="18" t="s">
        <v>141</v>
      </c>
      <c r="BE269" s="163">
        <f>IF(N269="základní",J269,0)</f>
        <v>0</v>
      </c>
      <c r="BF269" s="163">
        <f>IF(N269="snížená",J269,0)</f>
        <v>0</v>
      </c>
      <c r="BG269" s="163">
        <f>IF(N269="zákl. přenesená",J269,0)</f>
        <v>0</v>
      </c>
      <c r="BH269" s="163">
        <f>IF(N269="sníž. přenesená",J269,0)</f>
        <v>0</v>
      </c>
      <c r="BI269" s="163">
        <f>IF(N269="nulová",J269,0)</f>
        <v>0</v>
      </c>
      <c r="BJ269" s="18" t="s">
        <v>81</v>
      </c>
      <c r="BK269" s="163">
        <f>ROUND(I269*H269,2)</f>
        <v>0</v>
      </c>
      <c r="BL269" s="18" t="s">
        <v>147</v>
      </c>
      <c r="BM269" s="162" t="s">
        <v>1173</v>
      </c>
    </row>
    <row r="270" spans="1:65" s="2" customFormat="1" ht="29.25">
      <c r="A270" s="33"/>
      <c r="B270" s="34"/>
      <c r="C270" s="33"/>
      <c r="D270" s="164" t="s">
        <v>149</v>
      </c>
      <c r="E270" s="33"/>
      <c r="F270" s="165" t="s">
        <v>1172</v>
      </c>
      <c r="G270" s="33"/>
      <c r="H270" s="33"/>
      <c r="I270" s="166"/>
      <c r="J270" s="33"/>
      <c r="K270" s="33"/>
      <c r="L270" s="34"/>
      <c r="M270" s="167"/>
      <c r="N270" s="168"/>
      <c r="O270" s="59"/>
      <c r="P270" s="59"/>
      <c r="Q270" s="59"/>
      <c r="R270" s="59"/>
      <c r="S270" s="59"/>
      <c r="T270" s="60"/>
      <c r="U270" s="33"/>
      <c r="V270" s="33"/>
      <c r="W270" s="33"/>
      <c r="X270" s="33"/>
      <c r="Y270" s="33"/>
      <c r="Z270" s="33"/>
      <c r="AA270" s="33"/>
      <c r="AB270" s="33"/>
      <c r="AC270" s="33"/>
      <c r="AD270" s="33"/>
      <c r="AE270" s="33"/>
      <c r="AT270" s="18" t="s">
        <v>149</v>
      </c>
      <c r="AU270" s="18" t="s">
        <v>83</v>
      </c>
    </row>
    <row r="271" spans="1:65" s="2" customFormat="1" ht="19.5">
      <c r="A271" s="33"/>
      <c r="B271" s="34"/>
      <c r="C271" s="33"/>
      <c r="D271" s="164" t="s">
        <v>151</v>
      </c>
      <c r="E271" s="33"/>
      <c r="F271" s="169" t="s">
        <v>1054</v>
      </c>
      <c r="G271" s="33"/>
      <c r="H271" s="33"/>
      <c r="I271" s="166"/>
      <c r="J271" s="33"/>
      <c r="K271" s="33"/>
      <c r="L271" s="34"/>
      <c r="M271" s="167"/>
      <c r="N271" s="168"/>
      <c r="O271" s="59"/>
      <c r="P271" s="59"/>
      <c r="Q271" s="59"/>
      <c r="R271" s="59"/>
      <c r="S271" s="59"/>
      <c r="T271" s="60"/>
      <c r="U271" s="33"/>
      <c r="V271" s="33"/>
      <c r="W271" s="33"/>
      <c r="X271" s="33"/>
      <c r="Y271" s="33"/>
      <c r="Z271" s="33"/>
      <c r="AA271" s="33"/>
      <c r="AB271" s="33"/>
      <c r="AC271" s="33"/>
      <c r="AD271" s="33"/>
      <c r="AE271" s="33"/>
      <c r="AT271" s="18" t="s">
        <v>151</v>
      </c>
      <c r="AU271" s="18" t="s">
        <v>83</v>
      </c>
    </row>
    <row r="272" spans="1:65" s="13" customFormat="1" ht="11.25">
      <c r="B272" s="170"/>
      <c r="D272" s="164" t="s">
        <v>153</v>
      </c>
      <c r="E272" s="171" t="s">
        <v>1</v>
      </c>
      <c r="F272" s="172" t="s">
        <v>1174</v>
      </c>
      <c r="H272" s="173">
        <v>24</v>
      </c>
      <c r="I272" s="174"/>
      <c r="L272" s="170"/>
      <c r="M272" s="175"/>
      <c r="N272" s="176"/>
      <c r="O272" s="176"/>
      <c r="P272" s="176"/>
      <c r="Q272" s="176"/>
      <c r="R272" s="176"/>
      <c r="S272" s="176"/>
      <c r="T272" s="177"/>
      <c r="AT272" s="171" t="s">
        <v>153</v>
      </c>
      <c r="AU272" s="171" t="s">
        <v>83</v>
      </c>
      <c r="AV272" s="13" t="s">
        <v>83</v>
      </c>
      <c r="AW272" s="13" t="s">
        <v>32</v>
      </c>
      <c r="AX272" s="13" t="s">
        <v>81</v>
      </c>
      <c r="AY272" s="171" t="s">
        <v>141</v>
      </c>
    </row>
    <row r="273" spans="1:65" s="2" customFormat="1" ht="14.45" customHeight="1">
      <c r="A273" s="33"/>
      <c r="B273" s="150"/>
      <c r="C273" s="151" t="s">
        <v>359</v>
      </c>
      <c r="D273" s="151" t="s">
        <v>143</v>
      </c>
      <c r="E273" s="152" t="s">
        <v>1175</v>
      </c>
      <c r="F273" s="153" t="s">
        <v>1176</v>
      </c>
      <c r="G273" s="154" t="s">
        <v>307</v>
      </c>
      <c r="H273" s="155">
        <v>1.7150000000000001</v>
      </c>
      <c r="I273" s="156"/>
      <c r="J273" s="157">
        <f>ROUND(I273*H273,2)</f>
        <v>0</v>
      </c>
      <c r="K273" s="153" t="s">
        <v>264</v>
      </c>
      <c r="L273" s="34"/>
      <c r="M273" s="158" t="s">
        <v>1</v>
      </c>
      <c r="N273" s="159" t="s">
        <v>40</v>
      </c>
      <c r="O273" s="59"/>
      <c r="P273" s="160">
        <f>O273*H273</f>
        <v>0</v>
      </c>
      <c r="Q273" s="160">
        <v>0</v>
      </c>
      <c r="R273" s="160">
        <f>Q273*H273</f>
        <v>0</v>
      </c>
      <c r="S273" s="160">
        <v>2</v>
      </c>
      <c r="T273" s="161">
        <f>S273*H273</f>
        <v>3.43</v>
      </c>
      <c r="U273" s="33"/>
      <c r="V273" s="33"/>
      <c r="W273" s="33"/>
      <c r="X273" s="33"/>
      <c r="Y273" s="33"/>
      <c r="Z273" s="33"/>
      <c r="AA273" s="33"/>
      <c r="AB273" s="33"/>
      <c r="AC273" s="33"/>
      <c r="AD273" s="33"/>
      <c r="AE273" s="33"/>
      <c r="AR273" s="162" t="s">
        <v>147</v>
      </c>
      <c r="AT273" s="162" t="s">
        <v>143</v>
      </c>
      <c r="AU273" s="162" t="s">
        <v>83</v>
      </c>
      <c r="AY273" s="18" t="s">
        <v>141</v>
      </c>
      <c r="BE273" s="163">
        <f>IF(N273="základní",J273,0)</f>
        <v>0</v>
      </c>
      <c r="BF273" s="163">
        <f>IF(N273="snížená",J273,0)</f>
        <v>0</v>
      </c>
      <c r="BG273" s="163">
        <f>IF(N273="zákl. přenesená",J273,0)</f>
        <v>0</v>
      </c>
      <c r="BH273" s="163">
        <f>IF(N273="sníž. přenesená",J273,0)</f>
        <v>0</v>
      </c>
      <c r="BI273" s="163">
        <f>IF(N273="nulová",J273,0)</f>
        <v>0</v>
      </c>
      <c r="BJ273" s="18" t="s">
        <v>81</v>
      </c>
      <c r="BK273" s="163">
        <f>ROUND(I273*H273,2)</f>
        <v>0</v>
      </c>
      <c r="BL273" s="18" t="s">
        <v>147</v>
      </c>
      <c r="BM273" s="162" t="s">
        <v>1177</v>
      </c>
    </row>
    <row r="274" spans="1:65" s="2" customFormat="1" ht="11.25">
      <c r="A274" s="33"/>
      <c r="B274" s="34"/>
      <c r="C274" s="33"/>
      <c r="D274" s="164" t="s">
        <v>149</v>
      </c>
      <c r="E274" s="33"/>
      <c r="F274" s="165" t="s">
        <v>1178</v>
      </c>
      <c r="G274" s="33"/>
      <c r="H274" s="33"/>
      <c r="I274" s="166"/>
      <c r="J274" s="33"/>
      <c r="K274" s="33"/>
      <c r="L274" s="34"/>
      <c r="M274" s="167"/>
      <c r="N274" s="168"/>
      <c r="O274" s="59"/>
      <c r="P274" s="59"/>
      <c r="Q274" s="59"/>
      <c r="R274" s="59"/>
      <c r="S274" s="59"/>
      <c r="T274" s="60"/>
      <c r="U274" s="33"/>
      <c r="V274" s="33"/>
      <c r="W274" s="33"/>
      <c r="X274" s="33"/>
      <c r="Y274" s="33"/>
      <c r="Z274" s="33"/>
      <c r="AA274" s="33"/>
      <c r="AB274" s="33"/>
      <c r="AC274" s="33"/>
      <c r="AD274" s="33"/>
      <c r="AE274" s="33"/>
      <c r="AT274" s="18" t="s">
        <v>149</v>
      </c>
      <c r="AU274" s="18" t="s">
        <v>83</v>
      </c>
    </row>
    <row r="275" spans="1:65" s="12" customFormat="1" ht="22.9" customHeight="1">
      <c r="B275" s="137"/>
      <c r="D275" s="138" t="s">
        <v>74</v>
      </c>
      <c r="E275" s="148" t="s">
        <v>866</v>
      </c>
      <c r="F275" s="148" t="s">
        <v>867</v>
      </c>
      <c r="I275" s="140"/>
      <c r="J275" s="149">
        <f>BK275</f>
        <v>0</v>
      </c>
      <c r="L275" s="137"/>
      <c r="M275" s="142"/>
      <c r="N275" s="143"/>
      <c r="O275" s="143"/>
      <c r="P275" s="144">
        <f>SUM(P276:P288)</f>
        <v>0</v>
      </c>
      <c r="Q275" s="143"/>
      <c r="R275" s="144">
        <f>SUM(R276:R288)</f>
        <v>0</v>
      </c>
      <c r="S275" s="143"/>
      <c r="T275" s="145">
        <f>SUM(T276:T288)</f>
        <v>0</v>
      </c>
      <c r="AR275" s="138" t="s">
        <v>81</v>
      </c>
      <c r="AT275" s="146" t="s">
        <v>74</v>
      </c>
      <c r="AU275" s="146" t="s">
        <v>81</v>
      </c>
      <c r="AY275" s="138" t="s">
        <v>141</v>
      </c>
      <c r="BK275" s="147">
        <f>SUM(BK276:BK288)</f>
        <v>0</v>
      </c>
    </row>
    <row r="276" spans="1:65" s="2" customFormat="1" ht="14.45" customHeight="1">
      <c r="A276" s="33"/>
      <c r="B276" s="150"/>
      <c r="C276" s="151" t="s">
        <v>366</v>
      </c>
      <c r="D276" s="151" t="s">
        <v>143</v>
      </c>
      <c r="E276" s="152" t="s">
        <v>869</v>
      </c>
      <c r="F276" s="153" t="s">
        <v>870</v>
      </c>
      <c r="G276" s="154" t="s">
        <v>438</v>
      </c>
      <c r="H276" s="155">
        <v>7.1420000000000003</v>
      </c>
      <c r="I276" s="156"/>
      <c r="J276" s="157">
        <f>ROUND(I276*H276,2)</f>
        <v>0</v>
      </c>
      <c r="K276" s="153" t="s">
        <v>264</v>
      </c>
      <c r="L276" s="34"/>
      <c r="M276" s="158" t="s">
        <v>1</v>
      </c>
      <c r="N276" s="159" t="s">
        <v>40</v>
      </c>
      <c r="O276" s="59"/>
      <c r="P276" s="160">
        <f>O276*H276</f>
        <v>0</v>
      </c>
      <c r="Q276" s="160">
        <v>0</v>
      </c>
      <c r="R276" s="160">
        <f>Q276*H276</f>
        <v>0</v>
      </c>
      <c r="S276" s="160">
        <v>0</v>
      </c>
      <c r="T276" s="161">
        <f>S276*H276</f>
        <v>0</v>
      </c>
      <c r="U276" s="33"/>
      <c r="V276" s="33"/>
      <c r="W276" s="33"/>
      <c r="X276" s="33"/>
      <c r="Y276" s="33"/>
      <c r="Z276" s="33"/>
      <c r="AA276" s="33"/>
      <c r="AB276" s="33"/>
      <c r="AC276" s="33"/>
      <c r="AD276" s="33"/>
      <c r="AE276" s="33"/>
      <c r="AR276" s="162" t="s">
        <v>147</v>
      </c>
      <c r="AT276" s="162" t="s">
        <v>143</v>
      </c>
      <c r="AU276" s="162" t="s">
        <v>83</v>
      </c>
      <c r="AY276" s="18" t="s">
        <v>141</v>
      </c>
      <c r="BE276" s="163">
        <f>IF(N276="základní",J276,0)</f>
        <v>0</v>
      </c>
      <c r="BF276" s="163">
        <f>IF(N276="snížená",J276,0)</f>
        <v>0</v>
      </c>
      <c r="BG276" s="163">
        <f>IF(N276="zákl. přenesená",J276,0)</f>
        <v>0</v>
      </c>
      <c r="BH276" s="163">
        <f>IF(N276="sníž. přenesená",J276,0)</f>
        <v>0</v>
      </c>
      <c r="BI276" s="163">
        <f>IF(N276="nulová",J276,0)</f>
        <v>0</v>
      </c>
      <c r="BJ276" s="18" t="s">
        <v>81</v>
      </c>
      <c r="BK276" s="163">
        <f>ROUND(I276*H276,2)</f>
        <v>0</v>
      </c>
      <c r="BL276" s="18" t="s">
        <v>147</v>
      </c>
      <c r="BM276" s="162" t="s">
        <v>1179</v>
      </c>
    </row>
    <row r="277" spans="1:65" s="2" customFormat="1" ht="19.5">
      <c r="A277" s="33"/>
      <c r="B277" s="34"/>
      <c r="C277" s="33"/>
      <c r="D277" s="164" t="s">
        <v>149</v>
      </c>
      <c r="E277" s="33"/>
      <c r="F277" s="165" t="s">
        <v>872</v>
      </c>
      <c r="G277" s="33"/>
      <c r="H277" s="33"/>
      <c r="I277" s="166"/>
      <c r="J277" s="33"/>
      <c r="K277" s="33"/>
      <c r="L277" s="34"/>
      <c r="M277" s="167"/>
      <c r="N277" s="168"/>
      <c r="O277" s="59"/>
      <c r="P277" s="59"/>
      <c r="Q277" s="59"/>
      <c r="R277" s="59"/>
      <c r="S277" s="59"/>
      <c r="T277" s="60"/>
      <c r="U277" s="33"/>
      <c r="V277" s="33"/>
      <c r="W277" s="33"/>
      <c r="X277" s="33"/>
      <c r="Y277" s="33"/>
      <c r="Z277" s="33"/>
      <c r="AA277" s="33"/>
      <c r="AB277" s="33"/>
      <c r="AC277" s="33"/>
      <c r="AD277" s="33"/>
      <c r="AE277" s="33"/>
      <c r="AT277" s="18" t="s">
        <v>149</v>
      </c>
      <c r="AU277" s="18" t="s">
        <v>83</v>
      </c>
    </row>
    <row r="278" spans="1:65" s="2" customFormat="1" ht="24.2" customHeight="1">
      <c r="A278" s="33"/>
      <c r="B278" s="150"/>
      <c r="C278" s="151" t="s">
        <v>371</v>
      </c>
      <c r="D278" s="151" t="s">
        <v>143</v>
      </c>
      <c r="E278" s="152" t="s">
        <v>874</v>
      </c>
      <c r="F278" s="153" t="s">
        <v>875</v>
      </c>
      <c r="G278" s="154" t="s">
        <v>438</v>
      </c>
      <c r="H278" s="155">
        <v>99.988</v>
      </c>
      <c r="I278" s="156"/>
      <c r="J278" s="157">
        <f>ROUND(I278*H278,2)</f>
        <v>0</v>
      </c>
      <c r="K278" s="153" t="s">
        <v>264</v>
      </c>
      <c r="L278" s="34"/>
      <c r="M278" s="158" t="s">
        <v>1</v>
      </c>
      <c r="N278" s="159" t="s">
        <v>40</v>
      </c>
      <c r="O278" s="59"/>
      <c r="P278" s="160">
        <f>O278*H278</f>
        <v>0</v>
      </c>
      <c r="Q278" s="160">
        <v>0</v>
      </c>
      <c r="R278" s="160">
        <f>Q278*H278</f>
        <v>0</v>
      </c>
      <c r="S278" s="160">
        <v>0</v>
      </c>
      <c r="T278" s="161">
        <f>S278*H278</f>
        <v>0</v>
      </c>
      <c r="U278" s="33"/>
      <c r="V278" s="33"/>
      <c r="W278" s="33"/>
      <c r="X278" s="33"/>
      <c r="Y278" s="33"/>
      <c r="Z278" s="33"/>
      <c r="AA278" s="33"/>
      <c r="AB278" s="33"/>
      <c r="AC278" s="33"/>
      <c r="AD278" s="33"/>
      <c r="AE278" s="33"/>
      <c r="AR278" s="162" t="s">
        <v>147</v>
      </c>
      <c r="AT278" s="162" t="s">
        <v>143</v>
      </c>
      <c r="AU278" s="162" t="s">
        <v>83</v>
      </c>
      <c r="AY278" s="18" t="s">
        <v>141</v>
      </c>
      <c r="BE278" s="163">
        <f>IF(N278="základní",J278,0)</f>
        <v>0</v>
      </c>
      <c r="BF278" s="163">
        <f>IF(N278="snížená",J278,0)</f>
        <v>0</v>
      </c>
      <c r="BG278" s="163">
        <f>IF(N278="zákl. přenesená",J278,0)</f>
        <v>0</v>
      </c>
      <c r="BH278" s="163">
        <f>IF(N278="sníž. přenesená",J278,0)</f>
        <v>0</v>
      </c>
      <c r="BI278" s="163">
        <f>IF(N278="nulová",J278,0)</f>
        <v>0</v>
      </c>
      <c r="BJ278" s="18" t="s">
        <v>81</v>
      </c>
      <c r="BK278" s="163">
        <f>ROUND(I278*H278,2)</f>
        <v>0</v>
      </c>
      <c r="BL278" s="18" t="s">
        <v>147</v>
      </c>
      <c r="BM278" s="162" t="s">
        <v>1180</v>
      </c>
    </row>
    <row r="279" spans="1:65" s="2" customFormat="1" ht="29.25">
      <c r="A279" s="33"/>
      <c r="B279" s="34"/>
      <c r="C279" s="33"/>
      <c r="D279" s="164" t="s">
        <v>149</v>
      </c>
      <c r="E279" s="33"/>
      <c r="F279" s="165" t="s">
        <v>877</v>
      </c>
      <c r="G279" s="33"/>
      <c r="H279" s="33"/>
      <c r="I279" s="166"/>
      <c r="J279" s="33"/>
      <c r="K279" s="33"/>
      <c r="L279" s="34"/>
      <c r="M279" s="167"/>
      <c r="N279" s="168"/>
      <c r="O279" s="59"/>
      <c r="P279" s="59"/>
      <c r="Q279" s="59"/>
      <c r="R279" s="59"/>
      <c r="S279" s="59"/>
      <c r="T279" s="60"/>
      <c r="U279" s="33"/>
      <c r="V279" s="33"/>
      <c r="W279" s="33"/>
      <c r="X279" s="33"/>
      <c r="Y279" s="33"/>
      <c r="Z279" s="33"/>
      <c r="AA279" s="33"/>
      <c r="AB279" s="33"/>
      <c r="AC279" s="33"/>
      <c r="AD279" s="33"/>
      <c r="AE279" s="33"/>
      <c r="AT279" s="18" t="s">
        <v>149</v>
      </c>
      <c r="AU279" s="18" t="s">
        <v>83</v>
      </c>
    </row>
    <row r="280" spans="1:65" s="13" customFormat="1" ht="11.25">
      <c r="B280" s="170"/>
      <c r="D280" s="164" t="s">
        <v>153</v>
      </c>
      <c r="F280" s="172" t="s">
        <v>1181</v>
      </c>
      <c r="H280" s="173">
        <v>99.988</v>
      </c>
      <c r="I280" s="174"/>
      <c r="L280" s="170"/>
      <c r="M280" s="175"/>
      <c r="N280" s="176"/>
      <c r="O280" s="176"/>
      <c r="P280" s="176"/>
      <c r="Q280" s="176"/>
      <c r="R280" s="176"/>
      <c r="S280" s="176"/>
      <c r="T280" s="177"/>
      <c r="AT280" s="171" t="s">
        <v>153</v>
      </c>
      <c r="AU280" s="171" t="s">
        <v>83</v>
      </c>
      <c r="AV280" s="13" t="s">
        <v>83</v>
      </c>
      <c r="AW280" s="13" t="s">
        <v>3</v>
      </c>
      <c r="AX280" s="13" t="s">
        <v>81</v>
      </c>
      <c r="AY280" s="171" t="s">
        <v>141</v>
      </c>
    </row>
    <row r="281" spans="1:65" s="2" customFormat="1" ht="24.2" customHeight="1">
      <c r="A281" s="33"/>
      <c r="B281" s="150"/>
      <c r="C281" s="151" t="s">
        <v>380</v>
      </c>
      <c r="D281" s="151" t="s">
        <v>143</v>
      </c>
      <c r="E281" s="152" t="s">
        <v>880</v>
      </c>
      <c r="F281" s="153" t="s">
        <v>881</v>
      </c>
      <c r="G281" s="154" t="s">
        <v>438</v>
      </c>
      <c r="H281" s="155">
        <v>7.1420000000000003</v>
      </c>
      <c r="I281" s="156"/>
      <c r="J281" s="157">
        <f>ROUND(I281*H281,2)</f>
        <v>0</v>
      </c>
      <c r="K281" s="153" t="s">
        <v>264</v>
      </c>
      <c r="L281" s="34"/>
      <c r="M281" s="158" t="s">
        <v>1</v>
      </c>
      <c r="N281" s="159" t="s">
        <v>40</v>
      </c>
      <c r="O281" s="59"/>
      <c r="P281" s="160">
        <f>O281*H281</f>
        <v>0</v>
      </c>
      <c r="Q281" s="160">
        <v>0</v>
      </c>
      <c r="R281" s="160">
        <f>Q281*H281</f>
        <v>0</v>
      </c>
      <c r="S281" s="160">
        <v>0</v>
      </c>
      <c r="T281" s="161">
        <f>S281*H281</f>
        <v>0</v>
      </c>
      <c r="U281" s="33"/>
      <c r="V281" s="33"/>
      <c r="W281" s="33"/>
      <c r="X281" s="33"/>
      <c r="Y281" s="33"/>
      <c r="Z281" s="33"/>
      <c r="AA281" s="33"/>
      <c r="AB281" s="33"/>
      <c r="AC281" s="33"/>
      <c r="AD281" s="33"/>
      <c r="AE281" s="33"/>
      <c r="AR281" s="162" t="s">
        <v>147</v>
      </c>
      <c r="AT281" s="162" t="s">
        <v>143</v>
      </c>
      <c r="AU281" s="162" t="s">
        <v>83</v>
      </c>
      <c r="AY281" s="18" t="s">
        <v>141</v>
      </c>
      <c r="BE281" s="163">
        <f>IF(N281="základní",J281,0)</f>
        <v>0</v>
      </c>
      <c r="BF281" s="163">
        <f>IF(N281="snížená",J281,0)</f>
        <v>0</v>
      </c>
      <c r="BG281" s="163">
        <f>IF(N281="zákl. přenesená",J281,0)</f>
        <v>0</v>
      </c>
      <c r="BH281" s="163">
        <f>IF(N281="sníž. přenesená",J281,0)</f>
        <v>0</v>
      </c>
      <c r="BI281" s="163">
        <f>IF(N281="nulová",J281,0)</f>
        <v>0</v>
      </c>
      <c r="BJ281" s="18" t="s">
        <v>81</v>
      </c>
      <c r="BK281" s="163">
        <f>ROUND(I281*H281,2)</f>
        <v>0</v>
      </c>
      <c r="BL281" s="18" t="s">
        <v>147</v>
      </c>
      <c r="BM281" s="162" t="s">
        <v>1182</v>
      </c>
    </row>
    <row r="282" spans="1:65" s="2" customFormat="1" ht="11.25">
      <c r="A282" s="33"/>
      <c r="B282" s="34"/>
      <c r="C282" s="33"/>
      <c r="D282" s="164" t="s">
        <v>149</v>
      </c>
      <c r="E282" s="33"/>
      <c r="F282" s="165" t="s">
        <v>883</v>
      </c>
      <c r="G282" s="33"/>
      <c r="H282" s="33"/>
      <c r="I282" s="166"/>
      <c r="J282" s="33"/>
      <c r="K282" s="33"/>
      <c r="L282" s="34"/>
      <c r="M282" s="167"/>
      <c r="N282" s="168"/>
      <c r="O282" s="59"/>
      <c r="P282" s="59"/>
      <c r="Q282" s="59"/>
      <c r="R282" s="59"/>
      <c r="S282" s="59"/>
      <c r="T282" s="60"/>
      <c r="U282" s="33"/>
      <c r="V282" s="33"/>
      <c r="W282" s="33"/>
      <c r="X282" s="33"/>
      <c r="Y282" s="33"/>
      <c r="Z282" s="33"/>
      <c r="AA282" s="33"/>
      <c r="AB282" s="33"/>
      <c r="AC282" s="33"/>
      <c r="AD282" s="33"/>
      <c r="AE282" s="33"/>
      <c r="AT282" s="18" t="s">
        <v>149</v>
      </c>
      <c r="AU282" s="18" t="s">
        <v>83</v>
      </c>
    </row>
    <row r="283" spans="1:65" s="2" customFormat="1" ht="37.9" customHeight="1">
      <c r="A283" s="33"/>
      <c r="B283" s="150"/>
      <c r="C283" s="151" t="s">
        <v>389</v>
      </c>
      <c r="D283" s="151" t="s">
        <v>143</v>
      </c>
      <c r="E283" s="152" t="s">
        <v>1183</v>
      </c>
      <c r="F283" s="153" t="s">
        <v>1184</v>
      </c>
      <c r="G283" s="154" t="s">
        <v>438</v>
      </c>
      <c r="H283" s="155">
        <v>3.43</v>
      </c>
      <c r="I283" s="156"/>
      <c r="J283" s="157">
        <f>ROUND(I283*H283,2)</f>
        <v>0</v>
      </c>
      <c r="K283" s="153" t="s">
        <v>264</v>
      </c>
      <c r="L283" s="34"/>
      <c r="M283" s="158" t="s">
        <v>1</v>
      </c>
      <c r="N283" s="159" t="s">
        <v>40</v>
      </c>
      <c r="O283" s="59"/>
      <c r="P283" s="160">
        <f>O283*H283</f>
        <v>0</v>
      </c>
      <c r="Q283" s="160">
        <v>0</v>
      </c>
      <c r="R283" s="160">
        <f>Q283*H283</f>
        <v>0</v>
      </c>
      <c r="S283" s="160">
        <v>0</v>
      </c>
      <c r="T283" s="161">
        <f>S283*H283</f>
        <v>0</v>
      </c>
      <c r="U283" s="33"/>
      <c r="V283" s="33"/>
      <c r="W283" s="33"/>
      <c r="X283" s="33"/>
      <c r="Y283" s="33"/>
      <c r="Z283" s="33"/>
      <c r="AA283" s="33"/>
      <c r="AB283" s="33"/>
      <c r="AC283" s="33"/>
      <c r="AD283" s="33"/>
      <c r="AE283" s="33"/>
      <c r="AR283" s="162" t="s">
        <v>147</v>
      </c>
      <c r="AT283" s="162" t="s">
        <v>143</v>
      </c>
      <c r="AU283" s="162" t="s">
        <v>83</v>
      </c>
      <c r="AY283" s="18" t="s">
        <v>141</v>
      </c>
      <c r="BE283" s="163">
        <f>IF(N283="základní",J283,0)</f>
        <v>0</v>
      </c>
      <c r="BF283" s="163">
        <f>IF(N283="snížená",J283,0)</f>
        <v>0</v>
      </c>
      <c r="BG283" s="163">
        <f>IF(N283="zákl. přenesená",J283,0)</f>
        <v>0</v>
      </c>
      <c r="BH283" s="163">
        <f>IF(N283="sníž. přenesená",J283,0)</f>
        <v>0</v>
      </c>
      <c r="BI283" s="163">
        <f>IF(N283="nulová",J283,0)</f>
        <v>0</v>
      </c>
      <c r="BJ283" s="18" t="s">
        <v>81</v>
      </c>
      <c r="BK283" s="163">
        <f>ROUND(I283*H283,2)</f>
        <v>0</v>
      </c>
      <c r="BL283" s="18" t="s">
        <v>147</v>
      </c>
      <c r="BM283" s="162" t="s">
        <v>1185</v>
      </c>
    </row>
    <row r="284" spans="1:65" s="2" customFormat="1" ht="29.25">
      <c r="A284" s="33"/>
      <c r="B284" s="34"/>
      <c r="C284" s="33"/>
      <c r="D284" s="164" t="s">
        <v>149</v>
      </c>
      <c r="E284" s="33"/>
      <c r="F284" s="165" t="s">
        <v>1186</v>
      </c>
      <c r="G284" s="33"/>
      <c r="H284" s="33"/>
      <c r="I284" s="166"/>
      <c r="J284" s="33"/>
      <c r="K284" s="33"/>
      <c r="L284" s="34"/>
      <c r="M284" s="167"/>
      <c r="N284" s="168"/>
      <c r="O284" s="59"/>
      <c r="P284" s="59"/>
      <c r="Q284" s="59"/>
      <c r="R284" s="59"/>
      <c r="S284" s="59"/>
      <c r="T284" s="60"/>
      <c r="U284" s="33"/>
      <c r="V284" s="33"/>
      <c r="W284" s="33"/>
      <c r="X284" s="33"/>
      <c r="Y284" s="33"/>
      <c r="Z284" s="33"/>
      <c r="AA284" s="33"/>
      <c r="AB284" s="33"/>
      <c r="AC284" s="33"/>
      <c r="AD284" s="33"/>
      <c r="AE284" s="33"/>
      <c r="AT284" s="18" t="s">
        <v>149</v>
      </c>
      <c r="AU284" s="18" t="s">
        <v>83</v>
      </c>
    </row>
    <row r="285" spans="1:65" s="2" customFormat="1" ht="37.9" customHeight="1">
      <c r="A285" s="33"/>
      <c r="B285" s="150"/>
      <c r="C285" s="151" t="s">
        <v>401</v>
      </c>
      <c r="D285" s="151" t="s">
        <v>143</v>
      </c>
      <c r="E285" s="152" t="s">
        <v>885</v>
      </c>
      <c r="F285" s="153" t="s">
        <v>886</v>
      </c>
      <c r="G285" s="154" t="s">
        <v>438</v>
      </c>
      <c r="H285" s="155">
        <v>1.3919999999999999</v>
      </c>
      <c r="I285" s="156"/>
      <c r="J285" s="157">
        <f>ROUND(I285*H285,2)</f>
        <v>0</v>
      </c>
      <c r="K285" s="153" t="s">
        <v>264</v>
      </c>
      <c r="L285" s="34"/>
      <c r="M285" s="158" t="s">
        <v>1</v>
      </c>
      <c r="N285" s="159" t="s">
        <v>40</v>
      </c>
      <c r="O285" s="59"/>
      <c r="P285" s="160">
        <f>O285*H285</f>
        <v>0</v>
      </c>
      <c r="Q285" s="160">
        <v>0</v>
      </c>
      <c r="R285" s="160">
        <f>Q285*H285</f>
        <v>0</v>
      </c>
      <c r="S285" s="160">
        <v>0</v>
      </c>
      <c r="T285" s="161">
        <f>S285*H285</f>
        <v>0</v>
      </c>
      <c r="U285" s="33"/>
      <c r="V285" s="33"/>
      <c r="W285" s="33"/>
      <c r="X285" s="33"/>
      <c r="Y285" s="33"/>
      <c r="Z285" s="33"/>
      <c r="AA285" s="33"/>
      <c r="AB285" s="33"/>
      <c r="AC285" s="33"/>
      <c r="AD285" s="33"/>
      <c r="AE285" s="33"/>
      <c r="AR285" s="162" t="s">
        <v>147</v>
      </c>
      <c r="AT285" s="162" t="s">
        <v>143</v>
      </c>
      <c r="AU285" s="162" t="s">
        <v>83</v>
      </c>
      <c r="AY285" s="18" t="s">
        <v>141</v>
      </c>
      <c r="BE285" s="163">
        <f>IF(N285="základní",J285,0)</f>
        <v>0</v>
      </c>
      <c r="BF285" s="163">
        <f>IF(N285="snížená",J285,0)</f>
        <v>0</v>
      </c>
      <c r="BG285" s="163">
        <f>IF(N285="zákl. přenesená",J285,0)</f>
        <v>0</v>
      </c>
      <c r="BH285" s="163">
        <f>IF(N285="sníž. přenesená",J285,0)</f>
        <v>0</v>
      </c>
      <c r="BI285" s="163">
        <f>IF(N285="nulová",J285,0)</f>
        <v>0</v>
      </c>
      <c r="BJ285" s="18" t="s">
        <v>81</v>
      </c>
      <c r="BK285" s="163">
        <f>ROUND(I285*H285,2)</f>
        <v>0</v>
      </c>
      <c r="BL285" s="18" t="s">
        <v>147</v>
      </c>
      <c r="BM285" s="162" t="s">
        <v>1187</v>
      </c>
    </row>
    <row r="286" spans="1:65" s="2" customFormat="1" ht="29.25">
      <c r="A286" s="33"/>
      <c r="B286" s="34"/>
      <c r="C286" s="33"/>
      <c r="D286" s="164" t="s">
        <v>149</v>
      </c>
      <c r="E286" s="33"/>
      <c r="F286" s="165" t="s">
        <v>886</v>
      </c>
      <c r="G286" s="33"/>
      <c r="H286" s="33"/>
      <c r="I286" s="166"/>
      <c r="J286" s="33"/>
      <c r="K286" s="33"/>
      <c r="L286" s="34"/>
      <c r="M286" s="167"/>
      <c r="N286" s="168"/>
      <c r="O286" s="59"/>
      <c r="P286" s="59"/>
      <c r="Q286" s="59"/>
      <c r="R286" s="59"/>
      <c r="S286" s="59"/>
      <c r="T286" s="60"/>
      <c r="U286" s="33"/>
      <c r="V286" s="33"/>
      <c r="W286" s="33"/>
      <c r="X286" s="33"/>
      <c r="Y286" s="33"/>
      <c r="Z286" s="33"/>
      <c r="AA286" s="33"/>
      <c r="AB286" s="33"/>
      <c r="AC286" s="33"/>
      <c r="AD286" s="33"/>
      <c r="AE286" s="33"/>
      <c r="AT286" s="18" t="s">
        <v>149</v>
      </c>
      <c r="AU286" s="18" t="s">
        <v>83</v>
      </c>
    </row>
    <row r="287" spans="1:65" s="2" customFormat="1" ht="37.9" customHeight="1">
      <c r="A287" s="33"/>
      <c r="B287" s="150"/>
      <c r="C287" s="151" t="s">
        <v>407</v>
      </c>
      <c r="D287" s="151" t="s">
        <v>143</v>
      </c>
      <c r="E287" s="152" t="s">
        <v>890</v>
      </c>
      <c r="F287" s="153" t="s">
        <v>440</v>
      </c>
      <c r="G287" s="154" t="s">
        <v>438</v>
      </c>
      <c r="H287" s="155">
        <v>2.3199999999999998</v>
      </c>
      <c r="I287" s="156"/>
      <c r="J287" s="157">
        <f>ROUND(I287*H287,2)</f>
        <v>0</v>
      </c>
      <c r="K287" s="153" t="s">
        <v>264</v>
      </c>
      <c r="L287" s="34"/>
      <c r="M287" s="158" t="s">
        <v>1</v>
      </c>
      <c r="N287" s="159" t="s">
        <v>40</v>
      </c>
      <c r="O287" s="59"/>
      <c r="P287" s="160">
        <f>O287*H287</f>
        <v>0</v>
      </c>
      <c r="Q287" s="160">
        <v>0</v>
      </c>
      <c r="R287" s="160">
        <f>Q287*H287</f>
        <v>0</v>
      </c>
      <c r="S287" s="160">
        <v>0</v>
      </c>
      <c r="T287" s="161">
        <f>S287*H287</f>
        <v>0</v>
      </c>
      <c r="U287" s="33"/>
      <c r="V287" s="33"/>
      <c r="W287" s="33"/>
      <c r="X287" s="33"/>
      <c r="Y287" s="33"/>
      <c r="Z287" s="33"/>
      <c r="AA287" s="33"/>
      <c r="AB287" s="33"/>
      <c r="AC287" s="33"/>
      <c r="AD287" s="33"/>
      <c r="AE287" s="33"/>
      <c r="AR287" s="162" t="s">
        <v>147</v>
      </c>
      <c r="AT287" s="162" t="s">
        <v>143</v>
      </c>
      <c r="AU287" s="162" t="s">
        <v>83</v>
      </c>
      <c r="AY287" s="18" t="s">
        <v>141</v>
      </c>
      <c r="BE287" s="163">
        <f>IF(N287="základní",J287,0)</f>
        <v>0</v>
      </c>
      <c r="BF287" s="163">
        <f>IF(N287="snížená",J287,0)</f>
        <v>0</v>
      </c>
      <c r="BG287" s="163">
        <f>IF(N287="zákl. přenesená",J287,0)</f>
        <v>0</v>
      </c>
      <c r="BH287" s="163">
        <f>IF(N287="sníž. přenesená",J287,0)</f>
        <v>0</v>
      </c>
      <c r="BI287" s="163">
        <f>IF(N287="nulová",J287,0)</f>
        <v>0</v>
      </c>
      <c r="BJ287" s="18" t="s">
        <v>81</v>
      </c>
      <c r="BK287" s="163">
        <f>ROUND(I287*H287,2)</f>
        <v>0</v>
      </c>
      <c r="BL287" s="18" t="s">
        <v>147</v>
      </c>
      <c r="BM287" s="162" t="s">
        <v>1188</v>
      </c>
    </row>
    <row r="288" spans="1:65" s="2" customFormat="1" ht="29.25">
      <c r="A288" s="33"/>
      <c r="B288" s="34"/>
      <c r="C288" s="33"/>
      <c r="D288" s="164" t="s">
        <v>149</v>
      </c>
      <c r="E288" s="33"/>
      <c r="F288" s="165" t="s">
        <v>440</v>
      </c>
      <c r="G288" s="33"/>
      <c r="H288" s="33"/>
      <c r="I288" s="166"/>
      <c r="J288" s="33"/>
      <c r="K288" s="33"/>
      <c r="L288" s="34"/>
      <c r="M288" s="167"/>
      <c r="N288" s="168"/>
      <c r="O288" s="59"/>
      <c r="P288" s="59"/>
      <c r="Q288" s="59"/>
      <c r="R288" s="59"/>
      <c r="S288" s="59"/>
      <c r="T288" s="60"/>
      <c r="U288" s="33"/>
      <c r="V288" s="33"/>
      <c r="W288" s="33"/>
      <c r="X288" s="33"/>
      <c r="Y288" s="33"/>
      <c r="Z288" s="33"/>
      <c r="AA288" s="33"/>
      <c r="AB288" s="33"/>
      <c r="AC288" s="33"/>
      <c r="AD288" s="33"/>
      <c r="AE288" s="33"/>
      <c r="AT288" s="18" t="s">
        <v>149</v>
      </c>
      <c r="AU288" s="18" t="s">
        <v>83</v>
      </c>
    </row>
    <row r="289" spans="1:65" s="12" customFormat="1" ht="22.9" customHeight="1">
      <c r="B289" s="137"/>
      <c r="D289" s="138" t="s">
        <v>74</v>
      </c>
      <c r="E289" s="148" t="s">
        <v>893</v>
      </c>
      <c r="F289" s="148" t="s">
        <v>894</v>
      </c>
      <c r="I289" s="140"/>
      <c r="J289" s="149">
        <f>BK289</f>
        <v>0</v>
      </c>
      <c r="L289" s="137"/>
      <c r="M289" s="142"/>
      <c r="N289" s="143"/>
      <c r="O289" s="143"/>
      <c r="P289" s="144">
        <f>SUM(P290:P291)</f>
        <v>0</v>
      </c>
      <c r="Q289" s="143"/>
      <c r="R289" s="144">
        <f>SUM(R290:R291)</f>
        <v>0</v>
      </c>
      <c r="S289" s="143"/>
      <c r="T289" s="145">
        <f>SUM(T290:T291)</f>
        <v>0</v>
      </c>
      <c r="AR289" s="138" t="s">
        <v>81</v>
      </c>
      <c r="AT289" s="146" t="s">
        <v>74</v>
      </c>
      <c r="AU289" s="146" t="s">
        <v>81</v>
      </c>
      <c r="AY289" s="138" t="s">
        <v>141</v>
      </c>
      <c r="BK289" s="147">
        <f>SUM(BK290:BK291)</f>
        <v>0</v>
      </c>
    </row>
    <row r="290" spans="1:65" s="2" customFormat="1" ht="14.45" customHeight="1">
      <c r="A290" s="33"/>
      <c r="B290" s="150"/>
      <c r="C290" s="151" t="s">
        <v>412</v>
      </c>
      <c r="D290" s="151" t="s">
        <v>143</v>
      </c>
      <c r="E290" s="152" t="s">
        <v>1189</v>
      </c>
      <c r="F290" s="153" t="s">
        <v>1190</v>
      </c>
      <c r="G290" s="154" t="s">
        <v>438</v>
      </c>
      <c r="H290" s="155">
        <v>19.395</v>
      </c>
      <c r="I290" s="156"/>
      <c r="J290" s="157">
        <f>ROUND(I290*H290,2)</f>
        <v>0</v>
      </c>
      <c r="K290" s="153" t="s">
        <v>264</v>
      </c>
      <c r="L290" s="34"/>
      <c r="M290" s="158" t="s">
        <v>1</v>
      </c>
      <c r="N290" s="159" t="s">
        <v>40</v>
      </c>
      <c r="O290" s="59"/>
      <c r="P290" s="160">
        <f>O290*H290</f>
        <v>0</v>
      </c>
      <c r="Q290" s="160">
        <v>0</v>
      </c>
      <c r="R290" s="160">
        <f>Q290*H290</f>
        <v>0</v>
      </c>
      <c r="S290" s="160">
        <v>0</v>
      </c>
      <c r="T290" s="161">
        <f>S290*H290</f>
        <v>0</v>
      </c>
      <c r="U290" s="33"/>
      <c r="V290" s="33"/>
      <c r="W290" s="33"/>
      <c r="X290" s="33"/>
      <c r="Y290" s="33"/>
      <c r="Z290" s="33"/>
      <c r="AA290" s="33"/>
      <c r="AB290" s="33"/>
      <c r="AC290" s="33"/>
      <c r="AD290" s="33"/>
      <c r="AE290" s="33"/>
      <c r="AR290" s="162" t="s">
        <v>147</v>
      </c>
      <c r="AT290" s="162" t="s">
        <v>143</v>
      </c>
      <c r="AU290" s="162" t="s">
        <v>83</v>
      </c>
      <c r="AY290" s="18" t="s">
        <v>141</v>
      </c>
      <c r="BE290" s="163">
        <f>IF(N290="základní",J290,0)</f>
        <v>0</v>
      </c>
      <c r="BF290" s="163">
        <f>IF(N290="snížená",J290,0)</f>
        <v>0</v>
      </c>
      <c r="BG290" s="163">
        <f>IF(N290="zákl. přenesená",J290,0)</f>
        <v>0</v>
      </c>
      <c r="BH290" s="163">
        <f>IF(N290="sníž. přenesená",J290,0)</f>
        <v>0</v>
      </c>
      <c r="BI290" s="163">
        <f>IF(N290="nulová",J290,0)</f>
        <v>0</v>
      </c>
      <c r="BJ290" s="18" t="s">
        <v>81</v>
      </c>
      <c r="BK290" s="163">
        <f>ROUND(I290*H290,2)</f>
        <v>0</v>
      </c>
      <c r="BL290" s="18" t="s">
        <v>147</v>
      </c>
      <c r="BM290" s="162" t="s">
        <v>1191</v>
      </c>
    </row>
    <row r="291" spans="1:65" s="2" customFormat="1" ht="19.5">
      <c r="A291" s="33"/>
      <c r="B291" s="34"/>
      <c r="C291" s="33"/>
      <c r="D291" s="164" t="s">
        <v>149</v>
      </c>
      <c r="E291" s="33"/>
      <c r="F291" s="165" t="s">
        <v>1192</v>
      </c>
      <c r="G291" s="33"/>
      <c r="H291" s="33"/>
      <c r="I291" s="166"/>
      <c r="J291" s="33"/>
      <c r="K291" s="33"/>
      <c r="L291" s="34"/>
      <c r="M291" s="211"/>
      <c r="N291" s="212"/>
      <c r="O291" s="213"/>
      <c r="P291" s="213"/>
      <c r="Q291" s="213"/>
      <c r="R291" s="213"/>
      <c r="S291" s="213"/>
      <c r="T291" s="214"/>
      <c r="U291" s="33"/>
      <c r="V291" s="33"/>
      <c r="W291" s="33"/>
      <c r="X291" s="33"/>
      <c r="Y291" s="33"/>
      <c r="Z291" s="33"/>
      <c r="AA291" s="33"/>
      <c r="AB291" s="33"/>
      <c r="AC291" s="33"/>
      <c r="AD291" s="33"/>
      <c r="AE291" s="33"/>
      <c r="AT291" s="18" t="s">
        <v>149</v>
      </c>
      <c r="AU291" s="18" t="s">
        <v>83</v>
      </c>
    </row>
    <row r="292" spans="1:65" s="2" customFormat="1" ht="6.95" customHeight="1">
      <c r="A292" s="33"/>
      <c r="B292" s="48"/>
      <c r="C292" s="49"/>
      <c r="D292" s="49"/>
      <c r="E292" s="49"/>
      <c r="F292" s="49"/>
      <c r="G292" s="49"/>
      <c r="H292" s="49"/>
      <c r="I292" s="49"/>
      <c r="J292" s="49"/>
      <c r="K292" s="49"/>
      <c r="L292" s="34"/>
      <c r="M292" s="33"/>
      <c r="O292" s="33"/>
      <c r="P292" s="33"/>
      <c r="Q292" s="33"/>
      <c r="R292" s="33"/>
      <c r="S292" s="33"/>
      <c r="T292" s="33"/>
      <c r="U292" s="33"/>
      <c r="V292" s="33"/>
      <c r="W292" s="33"/>
      <c r="X292" s="33"/>
      <c r="Y292" s="33"/>
      <c r="Z292" s="33"/>
      <c r="AA292" s="33"/>
      <c r="AB292" s="33"/>
      <c r="AC292" s="33"/>
      <c r="AD292" s="33"/>
      <c r="AE292" s="33"/>
    </row>
  </sheetData>
  <autoFilter ref="C125:K291" xr:uid="{00000000-0009-0000-0000-000003000000}"/>
  <mergeCells count="12">
    <mergeCell ref="E118:H118"/>
    <mergeCell ref="L2:V2"/>
    <mergeCell ref="E84:H84"/>
    <mergeCell ref="E86:H86"/>
    <mergeCell ref="E88:H88"/>
    <mergeCell ref="E114:H114"/>
    <mergeCell ref="E116:H116"/>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BM227"/>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61" t="s">
        <v>5</v>
      </c>
      <c r="M2" s="246"/>
      <c r="N2" s="246"/>
      <c r="O2" s="246"/>
      <c r="P2" s="246"/>
      <c r="Q2" s="246"/>
      <c r="R2" s="246"/>
      <c r="S2" s="246"/>
      <c r="T2" s="246"/>
      <c r="U2" s="246"/>
      <c r="V2" s="246"/>
      <c r="AT2" s="18" t="s">
        <v>101</v>
      </c>
    </row>
    <row r="3" spans="1:46" s="1" customFormat="1" ht="6.95" customHeight="1">
      <c r="B3" s="19"/>
      <c r="C3" s="20"/>
      <c r="D3" s="20"/>
      <c r="E3" s="20"/>
      <c r="F3" s="20"/>
      <c r="G3" s="20"/>
      <c r="H3" s="20"/>
      <c r="I3" s="20"/>
      <c r="J3" s="20"/>
      <c r="K3" s="20"/>
      <c r="L3" s="21"/>
      <c r="AT3" s="18" t="s">
        <v>83</v>
      </c>
    </row>
    <row r="4" spans="1:46" s="1" customFormat="1" ht="24.95" customHeight="1">
      <c r="B4" s="21"/>
      <c r="D4" s="22" t="s">
        <v>102</v>
      </c>
      <c r="L4" s="21"/>
      <c r="M4" s="99" t="s">
        <v>10</v>
      </c>
      <c r="AT4" s="18" t="s">
        <v>3</v>
      </c>
    </row>
    <row r="5" spans="1:46" s="1" customFormat="1" ht="6.95" customHeight="1">
      <c r="B5" s="21"/>
      <c r="L5" s="21"/>
    </row>
    <row r="6" spans="1:46" s="1" customFormat="1" ht="12" customHeight="1">
      <c r="B6" s="21"/>
      <c r="D6" s="28" t="s">
        <v>16</v>
      </c>
      <c r="L6" s="21"/>
    </row>
    <row r="7" spans="1:46" s="1" customFormat="1" ht="16.5" customHeight="1">
      <c r="B7" s="21"/>
      <c r="E7" s="262" t="str">
        <f>'Rekapitulace stavby'!K6</f>
        <v>Brno, Babická - výstavba splaškové kanalizace II. a III.Etapa</v>
      </c>
      <c r="F7" s="263"/>
      <c r="G7" s="263"/>
      <c r="H7" s="263"/>
      <c r="L7" s="21"/>
    </row>
    <row r="8" spans="1:46" s="1" customFormat="1" ht="12" customHeight="1">
      <c r="B8" s="21"/>
      <c r="D8" s="28" t="s">
        <v>103</v>
      </c>
      <c r="L8" s="21"/>
    </row>
    <row r="9" spans="1:46" s="2" customFormat="1" ht="16.5" customHeight="1">
      <c r="A9" s="33"/>
      <c r="B9" s="34"/>
      <c r="C9" s="33"/>
      <c r="D9" s="33"/>
      <c r="E9" s="262" t="s">
        <v>104</v>
      </c>
      <c r="F9" s="265"/>
      <c r="G9" s="265"/>
      <c r="H9" s="265"/>
      <c r="I9" s="33"/>
      <c r="J9" s="33"/>
      <c r="K9" s="33"/>
      <c r="L9" s="43"/>
      <c r="S9" s="33"/>
      <c r="T9" s="33"/>
      <c r="U9" s="33"/>
      <c r="V9" s="33"/>
      <c r="W9" s="33"/>
      <c r="X9" s="33"/>
      <c r="Y9" s="33"/>
      <c r="Z9" s="33"/>
      <c r="AA9" s="33"/>
      <c r="AB9" s="33"/>
      <c r="AC9" s="33"/>
      <c r="AD9" s="33"/>
      <c r="AE9" s="33"/>
    </row>
    <row r="10" spans="1:46" s="2" customFormat="1" ht="12" customHeight="1">
      <c r="A10" s="33"/>
      <c r="B10" s="34"/>
      <c r="C10" s="33"/>
      <c r="D10" s="28" t="s">
        <v>105</v>
      </c>
      <c r="E10" s="33"/>
      <c r="F10" s="33"/>
      <c r="G10" s="33"/>
      <c r="H10" s="33"/>
      <c r="I10" s="33"/>
      <c r="J10" s="33"/>
      <c r="K10" s="33"/>
      <c r="L10" s="43"/>
      <c r="S10" s="33"/>
      <c r="T10" s="33"/>
      <c r="U10" s="33"/>
      <c r="V10" s="33"/>
      <c r="W10" s="33"/>
      <c r="X10" s="33"/>
      <c r="Y10" s="33"/>
      <c r="Z10" s="33"/>
      <c r="AA10" s="33"/>
      <c r="AB10" s="33"/>
      <c r="AC10" s="33"/>
      <c r="AD10" s="33"/>
      <c r="AE10" s="33"/>
    </row>
    <row r="11" spans="1:46" s="2" customFormat="1" ht="16.5" customHeight="1">
      <c r="A11" s="33"/>
      <c r="B11" s="34"/>
      <c r="C11" s="33"/>
      <c r="D11" s="33"/>
      <c r="E11" s="218" t="s">
        <v>1193</v>
      </c>
      <c r="F11" s="265"/>
      <c r="G11" s="265"/>
      <c r="H11" s="265"/>
      <c r="I11" s="33"/>
      <c r="J11" s="33"/>
      <c r="K11" s="33"/>
      <c r="L11" s="43"/>
      <c r="S11" s="33"/>
      <c r="T11" s="33"/>
      <c r="U11" s="33"/>
      <c r="V11" s="33"/>
      <c r="W11" s="33"/>
      <c r="X11" s="33"/>
      <c r="Y11" s="33"/>
      <c r="Z11" s="33"/>
      <c r="AA11" s="33"/>
      <c r="AB11" s="33"/>
      <c r="AC11" s="33"/>
      <c r="AD11" s="33"/>
      <c r="AE11" s="33"/>
    </row>
    <row r="12" spans="1:46" s="2" customFormat="1" ht="11.25">
      <c r="A12" s="33"/>
      <c r="B12" s="34"/>
      <c r="C12" s="33"/>
      <c r="D12" s="33"/>
      <c r="E12" s="33"/>
      <c r="F12" s="33"/>
      <c r="G12" s="33"/>
      <c r="H12" s="33"/>
      <c r="I12" s="33"/>
      <c r="J12" s="33"/>
      <c r="K12" s="33"/>
      <c r="L12" s="43"/>
      <c r="S12" s="33"/>
      <c r="T12" s="33"/>
      <c r="U12" s="33"/>
      <c r="V12" s="33"/>
      <c r="W12" s="33"/>
      <c r="X12" s="33"/>
      <c r="Y12" s="33"/>
      <c r="Z12" s="33"/>
      <c r="AA12" s="33"/>
      <c r="AB12" s="33"/>
      <c r="AC12" s="33"/>
      <c r="AD12" s="33"/>
      <c r="AE12" s="33"/>
    </row>
    <row r="13" spans="1:46" s="2" customFormat="1" ht="12" customHeight="1">
      <c r="A13" s="33"/>
      <c r="B13" s="34"/>
      <c r="C13" s="33"/>
      <c r="D13" s="28" t="s">
        <v>18</v>
      </c>
      <c r="E13" s="33"/>
      <c r="F13" s="26" t="s">
        <v>1</v>
      </c>
      <c r="G13" s="33"/>
      <c r="H13" s="33"/>
      <c r="I13" s="28" t="s">
        <v>19</v>
      </c>
      <c r="J13" s="26" t="s">
        <v>1</v>
      </c>
      <c r="K13" s="33"/>
      <c r="L13" s="43"/>
      <c r="S13" s="33"/>
      <c r="T13" s="33"/>
      <c r="U13" s="33"/>
      <c r="V13" s="33"/>
      <c r="W13" s="33"/>
      <c r="X13" s="33"/>
      <c r="Y13" s="33"/>
      <c r="Z13" s="33"/>
      <c r="AA13" s="33"/>
      <c r="AB13" s="33"/>
      <c r="AC13" s="33"/>
      <c r="AD13" s="33"/>
      <c r="AE13" s="33"/>
    </row>
    <row r="14" spans="1:46" s="2" customFormat="1" ht="12" customHeight="1">
      <c r="A14" s="33"/>
      <c r="B14" s="34"/>
      <c r="C14" s="33"/>
      <c r="D14" s="28" t="s">
        <v>20</v>
      </c>
      <c r="E14" s="33"/>
      <c r="F14" s="26" t="s">
        <v>21</v>
      </c>
      <c r="G14" s="33"/>
      <c r="H14" s="33"/>
      <c r="I14" s="28" t="s">
        <v>22</v>
      </c>
      <c r="J14" s="56" t="str">
        <f>'Rekapitulace stavby'!AN8</f>
        <v>15. 9. 2020</v>
      </c>
      <c r="K14" s="33"/>
      <c r="L14" s="43"/>
      <c r="S14" s="33"/>
      <c r="T14" s="33"/>
      <c r="U14" s="33"/>
      <c r="V14" s="33"/>
      <c r="W14" s="33"/>
      <c r="X14" s="33"/>
      <c r="Y14" s="33"/>
      <c r="Z14" s="33"/>
      <c r="AA14" s="33"/>
      <c r="AB14" s="33"/>
      <c r="AC14" s="33"/>
      <c r="AD14" s="33"/>
      <c r="AE14" s="33"/>
    </row>
    <row r="15" spans="1:46" s="2" customFormat="1" ht="10.9" customHeight="1">
      <c r="A15" s="33"/>
      <c r="B15" s="34"/>
      <c r="C15" s="33"/>
      <c r="D15" s="33"/>
      <c r="E15" s="33"/>
      <c r="F15" s="33"/>
      <c r="G15" s="33"/>
      <c r="H15" s="33"/>
      <c r="I15" s="33"/>
      <c r="J15" s="33"/>
      <c r="K15" s="33"/>
      <c r="L15" s="43"/>
      <c r="S15" s="33"/>
      <c r="T15" s="33"/>
      <c r="U15" s="33"/>
      <c r="V15" s="33"/>
      <c r="W15" s="33"/>
      <c r="X15" s="33"/>
      <c r="Y15" s="33"/>
      <c r="Z15" s="33"/>
      <c r="AA15" s="33"/>
      <c r="AB15" s="33"/>
      <c r="AC15" s="33"/>
      <c r="AD15" s="33"/>
      <c r="AE15" s="33"/>
    </row>
    <row r="16" spans="1:46" s="2" customFormat="1" ht="12" customHeight="1">
      <c r="A16" s="33"/>
      <c r="B16" s="34"/>
      <c r="C16" s="33"/>
      <c r="D16" s="28" t="s">
        <v>24</v>
      </c>
      <c r="E16" s="33"/>
      <c r="F16" s="33"/>
      <c r="G16" s="33"/>
      <c r="H16" s="33"/>
      <c r="I16" s="28" t="s">
        <v>25</v>
      </c>
      <c r="J16" s="26" t="s">
        <v>1</v>
      </c>
      <c r="K16" s="33"/>
      <c r="L16" s="43"/>
      <c r="S16" s="33"/>
      <c r="T16" s="33"/>
      <c r="U16" s="33"/>
      <c r="V16" s="33"/>
      <c r="W16" s="33"/>
      <c r="X16" s="33"/>
      <c r="Y16" s="33"/>
      <c r="Z16" s="33"/>
      <c r="AA16" s="33"/>
      <c r="AB16" s="33"/>
      <c r="AC16" s="33"/>
      <c r="AD16" s="33"/>
      <c r="AE16" s="33"/>
    </row>
    <row r="17" spans="1:31" s="2" customFormat="1" ht="18" customHeight="1">
      <c r="A17" s="33"/>
      <c r="B17" s="34"/>
      <c r="C17" s="33"/>
      <c r="D17" s="33"/>
      <c r="E17" s="26" t="s">
        <v>26</v>
      </c>
      <c r="F17" s="33"/>
      <c r="G17" s="33"/>
      <c r="H17" s="33"/>
      <c r="I17" s="28" t="s">
        <v>27</v>
      </c>
      <c r="J17" s="26" t="s">
        <v>1</v>
      </c>
      <c r="K17" s="33"/>
      <c r="L17" s="43"/>
      <c r="S17" s="33"/>
      <c r="T17" s="33"/>
      <c r="U17" s="33"/>
      <c r="V17" s="33"/>
      <c r="W17" s="33"/>
      <c r="X17" s="33"/>
      <c r="Y17" s="33"/>
      <c r="Z17" s="33"/>
      <c r="AA17" s="33"/>
      <c r="AB17" s="33"/>
      <c r="AC17" s="33"/>
      <c r="AD17" s="33"/>
      <c r="AE17" s="33"/>
    </row>
    <row r="18" spans="1:31" s="2" customFormat="1" ht="6.95" customHeight="1">
      <c r="A18" s="33"/>
      <c r="B18" s="34"/>
      <c r="C18" s="33"/>
      <c r="D18" s="33"/>
      <c r="E18" s="33"/>
      <c r="F18" s="33"/>
      <c r="G18" s="33"/>
      <c r="H18" s="33"/>
      <c r="I18" s="33"/>
      <c r="J18" s="33"/>
      <c r="K18" s="33"/>
      <c r="L18" s="43"/>
      <c r="S18" s="33"/>
      <c r="T18" s="33"/>
      <c r="U18" s="33"/>
      <c r="V18" s="33"/>
      <c r="W18" s="33"/>
      <c r="X18" s="33"/>
      <c r="Y18" s="33"/>
      <c r="Z18" s="33"/>
      <c r="AA18" s="33"/>
      <c r="AB18" s="33"/>
      <c r="AC18" s="33"/>
      <c r="AD18" s="33"/>
      <c r="AE18" s="33"/>
    </row>
    <row r="19" spans="1:31" s="2" customFormat="1" ht="12" customHeight="1">
      <c r="A19" s="33"/>
      <c r="B19" s="34"/>
      <c r="C19" s="33"/>
      <c r="D19" s="28" t="s">
        <v>28</v>
      </c>
      <c r="E19" s="33"/>
      <c r="F19" s="33"/>
      <c r="G19" s="33"/>
      <c r="H19" s="33"/>
      <c r="I19" s="28" t="s">
        <v>25</v>
      </c>
      <c r="J19" s="29" t="str">
        <f>'Rekapitulace stavby'!AN13</f>
        <v>Vyplň údaj</v>
      </c>
      <c r="K19" s="33"/>
      <c r="L19" s="43"/>
      <c r="S19" s="33"/>
      <c r="T19" s="33"/>
      <c r="U19" s="33"/>
      <c r="V19" s="33"/>
      <c r="W19" s="33"/>
      <c r="X19" s="33"/>
      <c r="Y19" s="33"/>
      <c r="Z19" s="33"/>
      <c r="AA19" s="33"/>
      <c r="AB19" s="33"/>
      <c r="AC19" s="33"/>
      <c r="AD19" s="33"/>
      <c r="AE19" s="33"/>
    </row>
    <row r="20" spans="1:31" s="2" customFormat="1" ht="18" customHeight="1">
      <c r="A20" s="33"/>
      <c r="B20" s="34"/>
      <c r="C20" s="33"/>
      <c r="D20" s="33"/>
      <c r="E20" s="266" t="str">
        <f>'Rekapitulace stavby'!E14</f>
        <v>Vyplň údaj</v>
      </c>
      <c r="F20" s="245"/>
      <c r="G20" s="245"/>
      <c r="H20" s="245"/>
      <c r="I20" s="28" t="s">
        <v>27</v>
      </c>
      <c r="J20" s="29" t="str">
        <f>'Rekapitulace stavby'!AN14</f>
        <v>Vyplň údaj</v>
      </c>
      <c r="K20" s="33"/>
      <c r="L20" s="43"/>
      <c r="S20" s="33"/>
      <c r="T20" s="33"/>
      <c r="U20" s="33"/>
      <c r="V20" s="33"/>
      <c r="W20" s="33"/>
      <c r="X20" s="33"/>
      <c r="Y20" s="33"/>
      <c r="Z20" s="33"/>
      <c r="AA20" s="33"/>
      <c r="AB20" s="33"/>
      <c r="AC20" s="33"/>
      <c r="AD20" s="33"/>
      <c r="AE20" s="33"/>
    </row>
    <row r="21" spans="1:31" s="2" customFormat="1" ht="6.95" customHeight="1">
      <c r="A21" s="33"/>
      <c r="B21" s="34"/>
      <c r="C21" s="33"/>
      <c r="D21" s="33"/>
      <c r="E21" s="33"/>
      <c r="F21" s="33"/>
      <c r="G21" s="33"/>
      <c r="H21" s="33"/>
      <c r="I21" s="33"/>
      <c r="J21" s="33"/>
      <c r="K21" s="33"/>
      <c r="L21" s="43"/>
      <c r="S21" s="33"/>
      <c r="T21" s="33"/>
      <c r="U21" s="33"/>
      <c r="V21" s="33"/>
      <c r="W21" s="33"/>
      <c r="X21" s="33"/>
      <c r="Y21" s="33"/>
      <c r="Z21" s="33"/>
      <c r="AA21" s="33"/>
      <c r="AB21" s="33"/>
      <c r="AC21" s="33"/>
      <c r="AD21" s="33"/>
      <c r="AE21" s="33"/>
    </row>
    <row r="22" spans="1:31" s="2" customFormat="1" ht="12" customHeight="1">
      <c r="A22" s="33"/>
      <c r="B22" s="34"/>
      <c r="C22" s="33"/>
      <c r="D22" s="28" t="s">
        <v>30</v>
      </c>
      <c r="E22" s="33"/>
      <c r="F22" s="33"/>
      <c r="G22" s="33"/>
      <c r="H22" s="33"/>
      <c r="I22" s="28" t="s">
        <v>25</v>
      </c>
      <c r="J22" s="26" t="s">
        <v>1</v>
      </c>
      <c r="K22" s="33"/>
      <c r="L22" s="43"/>
      <c r="S22" s="33"/>
      <c r="T22" s="33"/>
      <c r="U22" s="33"/>
      <c r="V22" s="33"/>
      <c r="W22" s="33"/>
      <c r="X22" s="33"/>
      <c r="Y22" s="33"/>
      <c r="Z22" s="33"/>
      <c r="AA22" s="33"/>
      <c r="AB22" s="33"/>
      <c r="AC22" s="33"/>
      <c r="AD22" s="33"/>
      <c r="AE22" s="33"/>
    </row>
    <row r="23" spans="1:31" s="2" customFormat="1" ht="18" customHeight="1">
      <c r="A23" s="33"/>
      <c r="B23" s="34"/>
      <c r="C23" s="33"/>
      <c r="D23" s="33"/>
      <c r="E23" s="26" t="s">
        <v>31</v>
      </c>
      <c r="F23" s="33"/>
      <c r="G23" s="33"/>
      <c r="H23" s="33"/>
      <c r="I23" s="28" t="s">
        <v>27</v>
      </c>
      <c r="J23" s="26" t="s">
        <v>1</v>
      </c>
      <c r="K23" s="33"/>
      <c r="L23" s="43"/>
      <c r="S23" s="33"/>
      <c r="T23" s="33"/>
      <c r="U23" s="33"/>
      <c r="V23" s="33"/>
      <c r="W23" s="33"/>
      <c r="X23" s="33"/>
      <c r="Y23" s="33"/>
      <c r="Z23" s="33"/>
      <c r="AA23" s="33"/>
      <c r="AB23" s="33"/>
      <c r="AC23" s="33"/>
      <c r="AD23" s="33"/>
      <c r="AE23" s="33"/>
    </row>
    <row r="24" spans="1:31" s="2" customFormat="1" ht="6.95" customHeight="1">
      <c r="A24" s="33"/>
      <c r="B24" s="34"/>
      <c r="C24" s="33"/>
      <c r="D24" s="33"/>
      <c r="E24" s="33"/>
      <c r="F24" s="33"/>
      <c r="G24" s="33"/>
      <c r="H24" s="33"/>
      <c r="I24" s="33"/>
      <c r="J24" s="33"/>
      <c r="K24" s="33"/>
      <c r="L24" s="43"/>
      <c r="S24" s="33"/>
      <c r="T24" s="33"/>
      <c r="U24" s="33"/>
      <c r="V24" s="33"/>
      <c r="W24" s="33"/>
      <c r="X24" s="33"/>
      <c r="Y24" s="33"/>
      <c r="Z24" s="33"/>
      <c r="AA24" s="33"/>
      <c r="AB24" s="33"/>
      <c r="AC24" s="33"/>
      <c r="AD24" s="33"/>
      <c r="AE24" s="33"/>
    </row>
    <row r="25" spans="1:31" s="2" customFormat="1" ht="12" customHeight="1">
      <c r="A25" s="33"/>
      <c r="B25" s="34"/>
      <c r="C25" s="33"/>
      <c r="D25" s="28" t="s">
        <v>33</v>
      </c>
      <c r="E25" s="33"/>
      <c r="F25" s="33"/>
      <c r="G25" s="33"/>
      <c r="H25" s="33"/>
      <c r="I25" s="28" t="s">
        <v>25</v>
      </c>
      <c r="J25" s="26" t="str">
        <f>IF('Rekapitulace stavby'!AN19="","",'Rekapitulace stavby'!AN19)</f>
        <v/>
      </c>
      <c r="K25" s="33"/>
      <c r="L25" s="43"/>
      <c r="S25" s="33"/>
      <c r="T25" s="33"/>
      <c r="U25" s="33"/>
      <c r="V25" s="33"/>
      <c r="W25" s="33"/>
      <c r="X25" s="33"/>
      <c r="Y25" s="33"/>
      <c r="Z25" s="33"/>
      <c r="AA25" s="33"/>
      <c r="AB25" s="33"/>
      <c r="AC25" s="33"/>
      <c r="AD25" s="33"/>
      <c r="AE25" s="33"/>
    </row>
    <row r="26" spans="1:31" s="2" customFormat="1" ht="18" customHeight="1">
      <c r="A26" s="33"/>
      <c r="B26" s="34"/>
      <c r="C26" s="33"/>
      <c r="D26" s="33"/>
      <c r="E26" s="26" t="str">
        <f>IF('Rekapitulace stavby'!E20="","",'Rekapitulace stavby'!E20)</f>
        <v xml:space="preserve"> </v>
      </c>
      <c r="F26" s="33"/>
      <c r="G26" s="33"/>
      <c r="H26" s="33"/>
      <c r="I26" s="28" t="s">
        <v>27</v>
      </c>
      <c r="J26" s="26" t="str">
        <f>IF('Rekapitulace stavby'!AN20="","",'Rekapitulace stavby'!AN20)</f>
        <v/>
      </c>
      <c r="K26" s="33"/>
      <c r="L26" s="43"/>
      <c r="S26" s="33"/>
      <c r="T26" s="33"/>
      <c r="U26" s="33"/>
      <c r="V26" s="33"/>
      <c r="W26" s="33"/>
      <c r="X26" s="33"/>
      <c r="Y26" s="33"/>
      <c r="Z26" s="33"/>
      <c r="AA26" s="33"/>
      <c r="AB26" s="33"/>
      <c r="AC26" s="33"/>
      <c r="AD26" s="33"/>
      <c r="AE26" s="33"/>
    </row>
    <row r="27" spans="1:31" s="2" customFormat="1" ht="6.95" customHeight="1">
      <c r="A27" s="33"/>
      <c r="B27" s="34"/>
      <c r="C27" s="33"/>
      <c r="D27" s="33"/>
      <c r="E27" s="33"/>
      <c r="F27" s="33"/>
      <c r="G27" s="33"/>
      <c r="H27" s="33"/>
      <c r="I27" s="33"/>
      <c r="J27" s="33"/>
      <c r="K27" s="33"/>
      <c r="L27" s="43"/>
      <c r="S27" s="33"/>
      <c r="T27" s="33"/>
      <c r="U27" s="33"/>
      <c r="V27" s="33"/>
      <c r="W27" s="33"/>
      <c r="X27" s="33"/>
      <c r="Y27" s="33"/>
      <c r="Z27" s="33"/>
      <c r="AA27" s="33"/>
      <c r="AB27" s="33"/>
      <c r="AC27" s="33"/>
      <c r="AD27" s="33"/>
      <c r="AE27" s="33"/>
    </row>
    <row r="28" spans="1:31" s="2" customFormat="1" ht="12" customHeight="1">
      <c r="A28" s="33"/>
      <c r="B28" s="34"/>
      <c r="C28" s="33"/>
      <c r="D28" s="28" t="s">
        <v>34</v>
      </c>
      <c r="E28" s="33"/>
      <c r="F28" s="33"/>
      <c r="G28" s="33"/>
      <c r="H28" s="33"/>
      <c r="I28" s="33"/>
      <c r="J28" s="33"/>
      <c r="K28" s="33"/>
      <c r="L28" s="43"/>
      <c r="S28" s="33"/>
      <c r="T28" s="33"/>
      <c r="U28" s="33"/>
      <c r="V28" s="33"/>
      <c r="W28" s="33"/>
      <c r="X28" s="33"/>
      <c r="Y28" s="33"/>
      <c r="Z28" s="33"/>
      <c r="AA28" s="33"/>
      <c r="AB28" s="33"/>
      <c r="AC28" s="33"/>
      <c r="AD28" s="33"/>
      <c r="AE28" s="33"/>
    </row>
    <row r="29" spans="1:31" s="8" customFormat="1" ht="16.5" customHeight="1">
      <c r="A29" s="102"/>
      <c r="B29" s="103"/>
      <c r="C29" s="102"/>
      <c r="D29" s="102"/>
      <c r="E29" s="250" t="s">
        <v>1</v>
      </c>
      <c r="F29" s="250"/>
      <c r="G29" s="250"/>
      <c r="H29" s="250"/>
      <c r="I29" s="102"/>
      <c r="J29" s="102"/>
      <c r="K29" s="102"/>
      <c r="L29" s="104"/>
      <c r="S29" s="102"/>
      <c r="T29" s="102"/>
      <c r="U29" s="102"/>
      <c r="V29" s="102"/>
      <c r="W29" s="102"/>
      <c r="X29" s="102"/>
      <c r="Y29" s="102"/>
      <c r="Z29" s="102"/>
      <c r="AA29" s="102"/>
      <c r="AB29" s="102"/>
      <c r="AC29" s="102"/>
      <c r="AD29" s="102"/>
      <c r="AE29" s="102"/>
    </row>
    <row r="30" spans="1:31" s="2" customFormat="1" ht="6.95" customHeight="1">
      <c r="A30" s="33"/>
      <c r="B30" s="34"/>
      <c r="C30" s="33"/>
      <c r="D30" s="33"/>
      <c r="E30" s="33"/>
      <c r="F30" s="33"/>
      <c r="G30" s="33"/>
      <c r="H30" s="33"/>
      <c r="I30" s="33"/>
      <c r="J30" s="33"/>
      <c r="K30" s="33"/>
      <c r="L30" s="43"/>
      <c r="S30" s="33"/>
      <c r="T30" s="33"/>
      <c r="U30" s="33"/>
      <c r="V30" s="33"/>
      <c r="W30" s="33"/>
      <c r="X30" s="33"/>
      <c r="Y30" s="33"/>
      <c r="Z30" s="33"/>
      <c r="AA30" s="33"/>
      <c r="AB30" s="33"/>
      <c r="AC30" s="33"/>
      <c r="AD30" s="33"/>
      <c r="AE30" s="33"/>
    </row>
    <row r="31" spans="1:31" s="2" customFormat="1" ht="6.95" customHeight="1">
      <c r="A31" s="33"/>
      <c r="B31" s="34"/>
      <c r="C31" s="33"/>
      <c r="D31" s="67"/>
      <c r="E31" s="67"/>
      <c r="F31" s="67"/>
      <c r="G31" s="67"/>
      <c r="H31" s="67"/>
      <c r="I31" s="67"/>
      <c r="J31" s="67"/>
      <c r="K31" s="67"/>
      <c r="L31" s="43"/>
      <c r="S31" s="33"/>
      <c r="T31" s="33"/>
      <c r="U31" s="33"/>
      <c r="V31" s="33"/>
      <c r="W31" s="33"/>
      <c r="X31" s="33"/>
      <c r="Y31" s="33"/>
      <c r="Z31" s="33"/>
      <c r="AA31" s="33"/>
      <c r="AB31" s="33"/>
      <c r="AC31" s="33"/>
      <c r="AD31" s="33"/>
      <c r="AE31" s="33"/>
    </row>
    <row r="32" spans="1:31" s="2" customFormat="1" ht="25.35" customHeight="1">
      <c r="A32" s="33"/>
      <c r="B32" s="34"/>
      <c r="C32" s="33"/>
      <c r="D32" s="105" t="s">
        <v>35</v>
      </c>
      <c r="E32" s="33"/>
      <c r="F32" s="33"/>
      <c r="G32" s="33"/>
      <c r="H32" s="33"/>
      <c r="I32" s="33"/>
      <c r="J32" s="72">
        <f>ROUND(J137, 2)</f>
        <v>0</v>
      </c>
      <c r="K32" s="33"/>
      <c r="L32" s="43"/>
      <c r="S32" s="33"/>
      <c r="T32" s="33"/>
      <c r="U32" s="33"/>
      <c r="V32" s="33"/>
      <c r="W32" s="33"/>
      <c r="X32" s="33"/>
      <c r="Y32" s="33"/>
      <c r="Z32" s="33"/>
      <c r="AA32" s="33"/>
      <c r="AB32" s="33"/>
      <c r="AC32" s="33"/>
      <c r="AD32" s="33"/>
      <c r="AE32" s="33"/>
    </row>
    <row r="33" spans="1:31" s="2" customFormat="1" ht="6.95" customHeight="1">
      <c r="A33" s="33"/>
      <c r="B33" s="34"/>
      <c r="C33" s="33"/>
      <c r="D33" s="67"/>
      <c r="E33" s="67"/>
      <c r="F33" s="67"/>
      <c r="G33" s="67"/>
      <c r="H33" s="67"/>
      <c r="I33" s="67"/>
      <c r="J33" s="67"/>
      <c r="K33" s="67"/>
      <c r="L33" s="43"/>
      <c r="S33" s="33"/>
      <c r="T33" s="33"/>
      <c r="U33" s="33"/>
      <c r="V33" s="33"/>
      <c r="W33" s="33"/>
      <c r="X33" s="33"/>
      <c r="Y33" s="33"/>
      <c r="Z33" s="33"/>
      <c r="AA33" s="33"/>
      <c r="AB33" s="33"/>
      <c r="AC33" s="33"/>
      <c r="AD33" s="33"/>
      <c r="AE33" s="33"/>
    </row>
    <row r="34" spans="1:31" s="2" customFormat="1" ht="14.45" customHeight="1">
      <c r="A34" s="33"/>
      <c r="B34" s="34"/>
      <c r="C34" s="33"/>
      <c r="D34" s="33"/>
      <c r="E34" s="33"/>
      <c r="F34" s="37" t="s">
        <v>37</v>
      </c>
      <c r="G34" s="33"/>
      <c r="H34" s="33"/>
      <c r="I34" s="37" t="s">
        <v>36</v>
      </c>
      <c r="J34" s="37" t="s">
        <v>38</v>
      </c>
      <c r="K34" s="33"/>
      <c r="L34" s="43"/>
      <c r="S34" s="33"/>
      <c r="T34" s="33"/>
      <c r="U34" s="33"/>
      <c r="V34" s="33"/>
      <c r="W34" s="33"/>
      <c r="X34" s="33"/>
      <c r="Y34" s="33"/>
      <c r="Z34" s="33"/>
      <c r="AA34" s="33"/>
      <c r="AB34" s="33"/>
      <c r="AC34" s="33"/>
      <c r="AD34" s="33"/>
      <c r="AE34" s="33"/>
    </row>
    <row r="35" spans="1:31" s="2" customFormat="1" ht="14.45" customHeight="1">
      <c r="A35" s="33"/>
      <c r="B35" s="34"/>
      <c r="C35" s="33"/>
      <c r="D35" s="100" t="s">
        <v>39</v>
      </c>
      <c r="E35" s="28" t="s">
        <v>40</v>
      </c>
      <c r="F35" s="106">
        <f>ROUND((SUM(BE137:BE226)),  2)</f>
        <v>0</v>
      </c>
      <c r="G35" s="33"/>
      <c r="H35" s="33"/>
      <c r="I35" s="107">
        <v>0.21</v>
      </c>
      <c r="J35" s="106">
        <f>ROUND(((SUM(BE137:BE226))*I35),  2)</f>
        <v>0</v>
      </c>
      <c r="K35" s="33"/>
      <c r="L35" s="43"/>
      <c r="S35" s="33"/>
      <c r="T35" s="33"/>
      <c r="U35" s="33"/>
      <c r="V35" s="33"/>
      <c r="W35" s="33"/>
      <c r="X35" s="33"/>
      <c r="Y35" s="33"/>
      <c r="Z35" s="33"/>
      <c r="AA35" s="33"/>
      <c r="AB35" s="33"/>
      <c r="AC35" s="33"/>
      <c r="AD35" s="33"/>
      <c r="AE35" s="33"/>
    </row>
    <row r="36" spans="1:31" s="2" customFormat="1" ht="14.45" customHeight="1">
      <c r="A36" s="33"/>
      <c r="B36" s="34"/>
      <c r="C36" s="33"/>
      <c r="D36" s="33"/>
      <c r="E36" s="28" t="s">
        <v>41</v>
      </c>
      <c r="F36" s="106">
        <f>ROUND((SUM(BF137:BF226)),  2)</f>
        <v>0</v>
      </c>
      <c r="G36" s="33"/>
      <c r="H36" s="33"/>
      <c r="I36" s="107">
        <v>0.15</v>
      </c>
      <c r="J36" s="106">
        <f>ROUND(((SUM(BF137:BF226))*I36),  2)</f>
        <v>0</v>
      </c>
      <c r="K36" s="33"/>
      <c r="L36" s="43"/>
      <c r="S36" s="33"/>
      <c r="T36" s="33"/>
      <c r="U36" s="33"/>
      <c r="V36" s="33"/>
      <c r="W36" s="33"/>
      <c r="X36" s="33"/>
      <c r="Y36" s="33"/>
      <c r="Z36" s="33"/>
      <c r="AA36" s="33"/>
      <c r="AB36" s="33"/>
      <c r="AC36" s="33"/>
      <c r="AD36" s="33"/>
      <c r="AE36" s="33"/>
    </row>
    <row r="37" spans="1:31" s="2" customFormat="1" ht="14.45" hidden="1" customHeight="1">
      <c r="A37" s="33"/>
      <c r="B37" s="34"/>
      <c r="C37" s="33"/>
      <c r="D37" s="33"/>
      <c r="E37" s="28" t="s">
        <v>42</v>
      </c>
      <c r="F37" s="106">
        <f>ROUND((SUM(BG137:BG226)),  2)</f>
        <v>0</v>
      </c>
      <c r="G37" s="33"/>
      <c r="H37" s="33"/>
      <c r="I37" s="107">
        <v>0.21</v>
      </c>
      <c r="J37" s="106">
        <f>0</f>
        <v>0</v>
      </c>
      <c r="K37" s="33"/>
      <c r="L37" s="43"/>
      <c r="S37" s="33"/>
      <c r="T37" s="33"/>
      <c r="U37" s="33"/>
      <c r="V37" s="33"/>
      <c r="W37" s="33"/>
      <c r="X37" s="33"/>
      <c r="Y37" s="33"/>
      <c r="Z37" s="33"/>
      <c r="AA37" s="33"/>
      <c r="AB37" s="33"/>
      <c r="AC37" s="33"/>
      <c r="AD37" s="33"/>
      <c r="AE37" s="33"/>
    </row>
    <row r="38" spans="1:31" s="2" customFormat="1" ht="14.45" hidden="1" customHeight="1">
      <c r="A38" s="33"/>
      <c r="B38" s="34"/>
      <c r="C38" s="33"/>
      <c r="D38" s="33"/>
      <c r="E38" s="28" t="s">
        <v>43</v>
      </c>
      <c r="F38" s="106">
        <f>ROUND((SUM(BH137:BH226)),  2)</f>
        <v>0</v>
      </c>
      <c r="G38" s="33"/>
      <c r="H38" s="33"/>
      <c r="I38" s="107">
        <v>0.15</v>
      </c>
      <c r="J38" s="106">
        <f>0</f>
        <v>0</v>
      </c>
      <c r="K38" s="33"/>
      <c r="L38" s="43"/>
      <c r="S38" s="33"/>
      <c r="T38" s="33"/>
      <c r="U38" s="33"/>
      <c r="V38" s="33"/>
      <c r="W38" s="33"/>
      <c r="X38" s="33"/>
      <c r="Y38" s="33"/>
      <c r="Z38" s="33"/>
      <c r="AA38" s="33"/>
      <c r="AB38" s="33"/>
      <c r="AC38" s="33"/>
      <c r="AD38" s="33"/>
      <c r="AE38" s="33"/>
    </row>
    <row r="39" spans="1:31" s="2" customFormat="1" ht="14.45" hidden="1" customHeight="1">
      <c r="A39" s="33"/>
      <c r="B39" s="34"/>
      <c r="C39" s="33"/>
      <c r="D39" s="33"/>
      <c r="E39" s="28" t="s">
        <v>44</v>
      </c>
      <c r="F39" s="106">
        <f>ROUND((SUM(BI137:BI226)),  2)</f>
        <v>0</v>
      </c>
      <c r="G39" s="33"/>
      <c r="H39" s="33"/>
      <c r="I39" s="107">
        <v>0</v>
      </c>
      <c r="J39" s="106">
        <f>0</f>
        <v>0</v>
      </c>
      <c r="K39" s="33"/>
      <c r="L39" s="43"/>
      <c r="S39" s="33"/>
      <c r="T39" s="33"/>
      <c r="U39" s="33"/>
      <c r="V39" s="33"/>
      <c r="W39" s="33"/>
      <c r="X39" s="33"/>
      <c r="Y39" s="33"/>
      <c r="Z39" s="33"/>
      <c r="AA39" s="33"/>
      <c r="AB39" s="33"/>
      <c r="AC39" s="33"/>
      <c r="AD39" s="33"/>
      <c r="AE39" s="33"/>
    </row>
    <row r="40" spans="1:31" s="2" customFormat="1" ht="6.95" customHeight="1">
      <c r="A40" s="33"/>
      <c r="B40" s="34"/>
      <c r="C40" s="33"/>
      <c r="D40" s="33"/>
      <c r="E40" s="33"/>
      <c r="F40" s="33"/>
      <c r="G40" s="33"/>
      <c r="H40" s="33"/>
      <c r="I40" s="33"/>
      <c r="J40" s="33"/>
      <c r="K40" s="33"/>
      <c r="L40" s="43"/>
      <c r="S40" s="33"/>
      <c r="T40" s="33"/>
      <c r="U40" s="33"/>
      <c r="V40" s="33"/>
      <c r="W40" s="33"/>
      <c r="X40" s="33"/>
      <c r="Y40" s="33"/>
      <c r="Z40" s="33"/>
      <c r="AA40" s="33"/>
      <c r="AB40" s="33"/>
      <c r="AC40" s="33"/>
      <c r="AD40" s="33"/>
      <c r="AE40" s="33"/>
    </row>
    <row r="41" spans="1:31" s="2" customFormat="1" ht="25.35" customHeight="1">
      <c r="A41" s="33"/>
      <c r="B41" s="34"/>
      <c r="C41" s="108"/>
      <c r="D41" s="109" t="s">
        <v>45</v>
      </c>
      <c r="E41" s="61"/>
      <c r="F41" s="61"/>
      <c r="G41" s="110" t="s">
        <v>46</v>
      </c>
      <c r="H41" s="111" t="s">
        <v>47</v>
      </c>
      <c r="I41" s="61"/>
      <c r="J41" s="112">
        <f>SUM(J32:J39)</f>
        <v>0</v>
      </c>
      <c r="K41" s="113"/>
      <c r="L41" s="43"/>
      <c r="S41" s="33"/>
      <c r="T41" s="33"/>
      <c r="U41" s="33"/>
      <c r="V41" s="33"/>
      <c r="W41" s="33"/>
      <c r="X41" s="33"/>
      <c r="Y41" s="33"/>
      <c r="Z41" s="33"/>
      <c r="AA41" s="33"/>
      <c r="AB41" s="33"/>
      <c r="AC41" s="33"/>
      <c r="AD41" s="33"/>
      <c r="AE41" s="33"/>
    </row>
    <row r="42" spans="1:31" s="2" customFormat="1" ht="14.45" customHeight="1">
      <c r="A42" s="33"/>
      <c r="B42" s="34"/>
      <c r="C42" s="33"/>
      <c r="D42" s="33"/>
      <c r="E42" s="33"/>
      <c r="F42" s="33"/>
      <c r="G42" s="33"/>
      <c r="H42" s="33"/>
      <c r="I42" s="33"/>
      <c r="J42" s="33"/>
      <c r="K42" s="33"/>
      <c r="L42" s="43"/>
      <c r="S42" s="33"/>
      <c r="T42" s="33"/>
      <c r="U42" s="33"/>
      <c r="V42" s="33"/>
      <c r="W42" s="33"/>
      <c r="X42" s="33"/>
      <c r="Y42" s="33"/>
      <c r="Z42" s="33"/>
      <c r="AA42" s="33"/>
      <c r="AB42" s="33"/>
      <c r="AC42" s="33"/>
      <c r="AD42" s="33"/>
      <c r="AE42" s="33"/>
    </row>
    <row r="43" spans="1:31" s="1" customFormat="1" ht="14.45" customHeight="1">
      <c r="B43" s="21"/>
      <c r="L43" s="21"/>
    </row>
    <row r="44" spans="1:31" s="1" customFormat="1" ht="14.45" customHeight="1">
      <c r="B44" s="21"/>
      <c r="L44" s="21"/>
    </row>
    <row r="45" spans="1:31" s="1" customFormat="1" ht="14.45" customHeight="1">
      <c r="B45" s="21"/>
      <c r="L45" s="21"/>
    </row>
    <row r="46" spans="1:31" s="1" customFormat="1" ht="14.45" customHeight="1">
      <c r="B46" s="21"/>
      <c r="L46" s="21"/>
    </row>
    <row r="47" spans="1:31" s="1" customFormat="1" ht="14.45" customHeight="1">
      <c r="B47" s="21"/>
      <c r="L47" s="21"/>
    </row>
    <row r="48" spans="1:31" s="1" customFormat="1" ht="14.45" customHeight="1">
      <c r="B48" s="21"/>
      <c r="L48" s="21"/>
    </row>
    <row r="49" spans="1:31" s="1" customFormat="1" ht="14.45" customHeight="1">
      <c r="B49" s="21"/>
      <c r="L49" s="21"/>
    </row>
    <row r="50" spans="1:31" s="2" customFormat="1" ht="14.45" customHeight="1">
      <c r="B50" s="43"/>
      <c r="D50" s="44" t="s">
        <v>48</v>
      </c>
      <c r="E50" s="45"/>
      <c r="F50" s="45"/>
      <c r="G50" s="44" t="s">
        <v>49</v>
      </c>
      <c r="H50" s="45"/>
      <c r="I50" s="45"/>
      <c r="J50" s="45"/>
      <c r="K50" s="45"/>
      <c r="L50" s="43"/>
    </row>
    <row r="51" spans="1:31" ht="11.25">
      <c r="B51" s="21"/>
      <c r="L51" s="21"/>
    </row>
    <row r="52" spans="1:31" ht="11.25">
      <c r="B52" s="21"/>
      <c r="L52" s="21"/>
    </row>
    <row r="53" spans="1:31" ht="11.25">
      <c r="B53" s="21"/>
      <c r="L53" s="21"/>
    </row>
    <row r="54" spans="1:31" ht="11.25">
      <c r="B54" s="21"/>
      <c r="L54" s="21"/>
    </row>
    <row r="55" spans="1:31" ht="11.25">
      <c r="B55" s="21"/>
      <c r="L55" s="21"/>
    </row>
    <row r="56" spans="1:31" ht="11.25">
      <c r="B56" s="21"/>
      <c r="L56" s="21"/>
    </row>
    <row r="57" spans="1:31" ht="11.25">
      <c r="B57" s="21"/>
      <c r="L57" s="21"/>
    </row>
    <row r="58" spans="1:31" ht="11.25">
      <c r="B58" s="21"/>
      <c r="L58" s="21"/>
    </row>
    <row r="59" spans="1:31" ht="11.25">
      <c r="B59" s="21"/>
      <c r="L59" s="21"/>
    </row>
    <row r="60" spans="1:31" ht="11.25">
      <c r="B60" s="21"/>
      <c r="L60" s="21"/>
    </row>
    <row r="61" spans="1:31" s="2" customFormat="1" ht="12.75">
      <c r="A61" s="33"/>
      <c r="B61" s="34"/>
      <c r="C61" s="33"/>
      <c r="D61" s="46" t="s">
        <v>50</v>
      </c>
      <c r="E61" s="36"/>
      <c r="F61" s="114" t="s">
        <v>51</v>
      </c>
      <c r="G61" s="46" t="s">
        <v>50</v>
      </c>
      <c r="H61" s="36"/>
      <c r="I61" s="36"/>
      <c r="J61" s="115" t="s">
        <v>51</v>
      </c>
      <c r="K61" s="36"/>
      <c r="L61" s="43"/>
      <c r="S61" s="33"/>
      <c r="T61" s="33"/>
      <c r="U61" s="33"/>
      <c r="V61" s="33"/>
      <c r="W61" s="33"/>
      <c r="X61" s="33"/>
      <c r="Y61" s="33"/>
      <c r="Z61" s="33"/>
      <c r="AA61" s="33"/>
      <c r="AB61" s="33"/>
      <c r="AC61" s="33"/>
      <c r="AD61" s="33"/>
      <c r="AE61" s="33"/>
    </row>
    <row r="62" spans="1:31" ht="11.25">
      <c r="B62" s="21"/>
      <c r="L62" s="21"/>
    </row>
    <row r="63" spans="1:31" ht="11.25">
      <c r="B63" s="21"/>
      <c r="L63" s="21"/>
    </row>
    <row r="64" spans="1:31" ht="11.25">
      <c r="B64" s="21"/>
      <c r="L64" s="21"/>
    </row>
    <row r="65" spans="1:31" s="2" customFormat="1" ht="12.75">
      <c r="A65" s="33"/>
      <c r="B65" s="34"/>
      <c r="C65" s="33"/>
      <c r="D65" s="44" t="s">
        <v>52</v>
      </c>
      <c r="E65" s="47"/>
      <c r="F65" s="47"/>
      <c r="G65" s="44" t="s">
        <v>53</v>
      </c>
      <c r="H65" s="47"/>
      <c r="I65" s="47"/>
      <c r="J65" s="47"/>
      <c r="K65" s="47"/>
      <c r="L65" s="43"/>
      <c r="S65" s="33"/>
      <c r="T65" s="33"/>
      <c r="U65" s="33"/>
      <c r="V65" s="33"/>
      <c r="W65" s="33"/>
      <c r="X65" s="33"/>
      <c r="Y65" s="33"/>
      <c r="Z65" s="33"/>
      <c r="AA65" s="33"/>
      <c r="AB65" s="33"/>
      <c r="AC65" s="33"/>
      <c r="AD65" s="33"/>
      <c r="AE65" s="33"/>
    </row>
    <row r="66" spans="1:31" ht="11.25">
      <c r="B66" s="21"/>
      <c r="L66" s="21"/>
    </row>
    <row r="67" spans="1:31" ht="11.25">
      <c r="B67" s="21"/>
      <c r="L67" s="21"/>
    </row>
    <row r="68" spans="1:31" ht="11.25">
      <c r="B68" s="21"/>
      <c r="L68" s="21"/>
    </row>
    <row r="69" spans="1:31" ht="11.25">
      <c r="B69" s="21"/>
      <c r="L69" s="21"/>
    </row>
    <row r="70" spans="1:31" ht="11.25">
      <c r="B70" s="21"/>
      <c r="L70" s="21"/>
    </row>
    <row r="71" spans="1:31" ht="11.25">
      <c r="B71" s="21"/>
      <c r="L71" s="21"/>
    </row>
    <row r="72" spans="1:31" ht="11.25">
      <c r="B72" s="21"/>
      <c r="L72" s="21"/>
    </row>
    <row r="73" spans="1:31" ht="11.25">
      <c r="B73" s="21"/>
      <c r="L73" s="21"/>
    </row>
    <row r="74" spans="1:31" ht="11.25">
      <c r="B74" s="21"/>
      <c r="L74" s="21"/>
    </row>
    <row r="75" spans="1:31" ht="11.25">
      <c r="B75" s="21"/>
      <c r="L75" s="21"/>
    </row>
    <row r="76" spans="1:31" s="2" customFormat="1" ht="12.75">
      <c r="A76" s="33"/>
      <c r="B76" s="34"/>
      <c r="C76" s="33"/>
      <c r="D76" s="46" t="s">
        <v>50</v>
      </c>
      <c r="E76" s="36"/>
      <c r="F76" s="114" t="s">
        <v>51</v>
      </c>
      <c r="G76" s="46" t="s">
        <v>50</v>
      </c>
      <c r="H76" s="36"/>
      <c r="I76" s="36"/>
      <c r="J76" s="115" t="s">
        <v>51</v>
      </c>
      <c r="K76" s="36"/>
      <c r="L76" s="43"/>
      <c r="S76" s="33"/>
      <c r="T76" s="33"/>
      <c r="U76" s="33"/>
      <c r="V76" s="33"/>
      <c r="W76" s="33"/>
      <c r="X76" s="33"/>
      <c r="Y76" s="33"/>
      <c r="Z76" s="33"/>
      <c r="AA76" s="33"/>
      <c r="AB76" s="33"/>
      <c r="AC76" s="33"/>
      <c r="AD76" s="33"/>
      <c r="AE76" s="33"/>
    </row>
    <row r="77" spans="1:31" s="2" customFormat="1" ht="14.45" customHeight="1">
      <c r="A77" s="33"/>
      <c r="B77" s="48"/>
      <c r="C77" s="49"/>
      <c r="D77" s="49"/>
      <c r="E77" s="49"/>
      <c r="F77" s="49"/>
      <c r="G77" s="49"/>
      <c r="H77" s="49"/>
      <c r="I77" s="49"/>
      <c r="J77" s="49"/>
      <c r="K77" s="49"/>
      <c r="L77" s="43"/>
      <c r="S77" s="33"/>
      <c r="T77" s="33"/>
      <c r="U77" s="33"/>
      <c r="V77" s="33"/>
      <c r="W77" s="33"/>
      <c r="X77" s="33"/>
      <c r="Y77" s="33"/>
      <c r="Z77" s="33"/>
      <c r="AA77" s="33"/>
      <c r="AB77" s="33"/>
      <c r="AC77" s="33"/>
      <c r="AD77" s="33"/>
      <c r="AE77" s="33"/>
    </row>
    <row r="81" spans="1:31" s="2" customFormat="1" ht="6.95" customHeight="1">
      <c r="A81" s="33"/>
      <c r="B81" s="50"/>
      <c r="C81" s="51"/>
      <c r="D81" s="51"/>
      <c r="E81" s="51"/>
      <c r="F81" s="51"/>
      <c r="G81" s="51"/>
      <c r="H81" s="51"/>
      <c r="I81" s="51"/>
      <c r="J81" s="51"/>
      <c r="K81" s="51"/>
      <c r="L81" s="43"/>
      <c r="S81" s="33"/>
      <c r="T81" s="33"/>
      <c r="U81" s="33"/>
      <c r="V81" s="33"/>
      <c r="W81" s="33"/>
      <c r="X81" s="33"/>
      <c r="Y81" s="33"/>
      <c r="Z81" s="33"/>
      <c r="AA81" s="33"/>
      <c r="AB81" s="33"/>
      <c r="AC81" s="33"/>
      <c r="AD81" s="33"/>
      <c r="AE81" s="33"/>
    </row>
    <row r="82" spans="1:31" s="2" customFormat="1" ht="24.95" customHeight="1">
      <c r="A82" s="33"/>
      <c r="B82" s="34"/>
      <c r="C82" s="22" t="s">
        <v>112</v>
      </c>
      <c r="D82" s="33"/>
      <c r="E82" s="33"/>
      <c r="F82" s="33"/>
      <c r="G82" s="33"/>
      <c r="H82" s="33"/>
      <c r="I82" s="33"/>
      <c r="J82" s="33"/>
      <c r="K82" s="33"/>
      <c r="L82" s="43"/>
      <c r="S82" s="33"/>
      <c r="T82" s="33"/>
      <c r="U82" s="33"/>
      <c r="V82" s="33"/>
      <c r="W82" s="33"/>
      <c r="X82" s="33"/>
      <c r="Y82" s="33"/>
      <c r="Z82" s="33"/>
      <c r="AA82" s="33"/>
      <c r="AB82" s="33"/>
      <c r="AC82" s="33"/>
      <c r="AD82" s="33"/>
      <c r="AE82" s="33"/>
    </row>
    <row r="83" spans="1:31" s="2" customFormat="1" ht="6.95" customHeight="1">
      <c r="A83" s="33"/>
      <c r="B83" s="34"/>
      <c r="C83" s="33"/>
      <c r="D83" s="33"/>
      <c r="E83" s="33"/>
      <c r="F83" s="33"/>
      <c r="G83" s="33"/>
      <c r="H83" s="33"/>
      <c r="I83" s="33"/>
      <c r="J83" s="33"/>
      <c r="K83" s="33"/>
      <c r="L83" s="43"/>
      <c r="S83" s="33"/>
      <c r="T83" s="33"/>
      <c r="U83" s="33"/>
      <c r="V83" s="33"/>
      <c r="W83" s="33"/>
      <c r="X83" s="33"/>
      <c r="Y83" s="33"/>
      <c r="Z83" s="33"/>
      <c r="AA83" s="33"/>
      <c r="AB83" s="33"/>
      <c r="AC83" s="33"/>
      <c r="AD83" s="33"/>
      <c r="AE83" s="33"/>
    </row>
    <row r="84" spans="1:31" s="2" customFormat="1" ht="12" customHeight="1">
      <c r="A84" s="33"/>
      <c r="B84" s="34"/>
      <c r="C84" s="28" t="s">
        <v>16</v>
      </c>
      <c r="D84" s="33"/>
      <c r="E84" s="33"/>
      <c r="F84" s="33"/>
      <c r="G84" s="33"/>
      <c r="H84" s="33"/>
      <c r="I84" s="33"/>
      <c r="J84" s="33"/>
      <c r="K84" s="33"/>
      <c r="L84" s="43"/>
      <c r="S84" s="33"/>
      <c r="T84" s="33"/>
      <c r="U84" s="33"/>
      <c r="V84" s="33"/>
      <c r="W84" s="33"/>
      <c r="X84" s="33"/>
      <c r="Y84" s="33"/>
      <c r="Z84" s="33"/>
      <c r="AA84" s="33"/>
      <c r="AB84" s="33"/>
      <c r="AC84" s="33"/>
      <c r="AD84" s="33"/>
      <c r="AE84" s="33"/>
    </row>
    <row r="85" spans="1:31" s="2" customFormat="1" ht="16.5" customHeight="1">
      <c r="A85" s="33"/>
      <c r="B85" s="34"/>
      <c r="C85" s="33"/>
      <c r="D85" s="33"/>
      <c r="E85" s="262" t="str">
        <f>E7</f>
        <v>Brno, Babická - výstavba splaškové kanalizace II. a III.Etapa</v>
      </c>
      <c r="F85" s="263"/>
      <c r="G85" s="263"/>
      <c r="H85" s="263"/>
      <c r="I85" s="33"/>
      <c r="J85" s="33"/>
      <c r="K85" s="33"/>
      <c r="L85" s="43"/>
      <c r="S85" s="33"/>
      <c r="T85" s="33"/>
      <c r="U85" s="33"/>
      <c r="V85" s="33"/>
      <c r="W85" s="33"/>
      <c r="X85" s="33"/>
      <c r="Y85" s="33"/>
      <c r="Z85" s="33"/>
      <c r="AA85" s="33"/>
      <c r="AB85" s="33"/>
      <c r="AC85" s="33"/>
      <c r="AD85" s="33"/>
      <c r="AE85" s="33"/>
    </row>
    <row r="86" spans="1:31" s="1" customFormat="1" ht="12" customHeight="1">
      <c r="B86" s="21"/>
      <c r="C86" s="28" t="s">
        <v>103</v>
      </c>
      <c r="L86" s="21"/>
    </row>
    <row r="87" spans="1:31" s="2" customFormat="1" ht="16.5" customHeight="1">
      <c r="A87" s="33"/>
      <c r="B87" s="34"/>
      <c r="C87" s="33"/>
      <c r="D87" s="33"/>
      <c r="E87" s="262" t="s">
        <v>104</v>
      </c>
      <c r="F87" s="265"/>
      <c r="G87" s="265"/>
      <c r="H87" s="265"/>
      <c r="I87" s="33"/>
      <c r="J87" s="33"/>
      <c r="K87" s="33"/>
      <c r="L87" s="43"/>
      <c r="S87" s="33"/>
      <c r="T87" s="33"/>
      <c r="U87" s="33"/>
      <c r="V87" s="33"/>
      <c r="W87" s="33"/>
      <c r="X87" s="33"/>
      <c r="Y87" s="33"/>
      <c r="Z87" s="33"/>
      <c r="AA87" s="33"/>
      <c r="AB87" s="33"/>
      <c r="AC87" s="33"/>
      <c r="AD87" s="33"/>
      <c r="AE87" s="33"/>
    </row>
    <row r="88" spans="1:31" s="2" customFormat="1" ht="12" customHeight="1">
      <c r="A88" s="33"/>
      <c r="B88" s="34"/>
      <c r="C88" s="28" t="s">
        <v>105</v>
      </c>
      <c r="D88" s="33"/>
      <c r="E88" s="33"/>
      <c r="F88" s="33"/>
      <c r="G88" s="33"/>
      <c r="H88" s="33"/>
      <c r="I88" s="33"/>
      <c r="J88" s="33"/>
      <c r="K88" s="33"/>
      <c r="L88" s="43"/>
      <c r="S88" s="33"/>
      <c r="T88" s="33"/>
      <c r="U88" s="33"/>
      <c r="V88" s="33"/>
      <c r="W88" s="33"/>
      <c r="X88" s="33"/>
      <c r="Y88" s="33"/>
      <c r="Z88" s="33"/>
      <c r="AA88" s="33"/>
      <c r="AB88" s="33"/>
      <c r="AC88" s="33"/>
      <c r="AD88" s="33"/>
      <c r="AE88" s="33"/>
    </row>
    <row r="89" spans="1:31" s="2" customFormat="1" ht="16.5" customHeight="1">
      <c r="A89" s="33"/>
      <c r="B89" s="34"/>
      <c r="C89" s="33"/>
      <c r="D89" s="33"/>
      <c r="E89" s="218" t="str">
        <f>E11</f>
        <v>003 - Ostatní a vedlejší náklady</v>
      </c>
      <c r="F89" s="265"/>
      <c r="G89" s="265"/>
      <c r="H89" s="265"/>
      <c r="I89" s="33"/>
      <c r="J89" s="33"/>
      <c r="K89" s="33"/>
      <c r="L89" s="43"/>
      <c r="S89" s="33"/>
      <c r="T89" s="33"/>
      <c r="U89" s="33"/>
      <c r="V89" s="33"/>
      <c r="W89" s="33"/>
      <c r="X89" s="33"/>
      <c r="Y89" s="33"/>
      <c r="Z89" s="33"/>
      <c r="AA89" s="33"/>
      <c r="AB89" s="33"/>
      <c r="AC89" s="33"/>
      <c r="AD89" s="33"/>
      <c r="AE89" s="33"/>
    </row>
    <row r="90" spans="1:31" s="2" customFormat="1" ht="6.95" customHeight="1">
      <c r="A90" s="33"/>
      <c r="B90" s="34"/>
      <c r="C90" s="33"/>
      <c r="D90" s="33"/>
      <c r="E90" s="33"/>
      <c r="F90" s="33"/>
      <c r="G90" s="33"/>
      <c r="H90" s="33"/>
      <c r="I90" s="33"/>
      <c r="J90" s="33"/>
      <c r="K90" s="33"/>
      <c r="L90" s="43"/>
      <c r="S90" s="33"/>
      <c r="T90" s="33"/>
      <c r="U90" s="33"/>
      <c r="V90" s="33"/>
      <c r="W90" s="33"/>
      <c r="X90" s="33"/>
      <c r="Y90" s="33"/>
      <c r="Z90" s="33"/>
      <c r="AA90" s="33"/>
      <c r="AB90" s="33"/>
      <c r="AC90" s="33"/>
      <c r="AD90" s="33"/>
      <c r="AE90" s="33"/>
    </row>
    <row r="91" spans="1:31" s="2" customFormat="1" ht="12" customHeight="1">
      <c r="A91" s="33"/>
      <c r="B91" s="34"/>
      <c r="C91" s="28" t="s">
        <v>20</v>
      </c>
      <c r="D91" s="33"/>
      <c r="E91" s="33"/>
      <c r="F91" s="26" t="str">
        <f>F14</f>
        <v xml:space="preserve"> </v>
      </c>
      <c r="G91" s="33"/>
      <c r="H91" s="33"/>
      <c r="I91" s="28" t="s">
        <v>22</v>
      </c>
      <c r="J91" s="56" t="str">
        <f>IF(J14="","",J14)</f>
        <v>15. 9. 2020</v>
      </c>
      <c r="K91" s="33"/>
      <c r="L91" s="43"/>
      <c r="S91" s="33"/>
      <c r="T91" s="33"/>
      <c r="U91" s="33"/>
      <c r="V91" s="33"/>
      <c r="W91" s="33"/>
      <c r="X91" s="33"/>
      <c r="Y91" s="33"/>
      <c r="Z91" s="33"/>
      <c r="AA91" s="33"/>
      <c r="AB91" s="33"/>
      <c r="AC91" s="33"/>
      <c r="AD91" s="33"/>
      <c r="AE91" s="33"/>
    </row>
    <row r="92" spans="1:31" s="2" customFormat="1" ht="6.95" customHeight="1">
      <c r="A92" s="33"/>
      <c r="B92" s="34"/>
      <c r="C92" s="33"/>
      <c r="D92" s="33"/>
      <c r="E92" s="33"/>
      <c r="F92" s="33"/>
      <c r="G92" s="33"/>
      <c r="H92" s="33"/>
      <c r="I92" s="33"/>
      <c r="J92" s="33"/>
      <c r="K92" s="33"/>
      <c r="L92" s="43"/>
      <c r="S92" s="33"/>
      <c r="T92" s="33"/>
      <c r="U92" s="33"/>
      <c r="V92" s="33"/>
      <c r="W92" s="33"/>
      <c r="X92" s="33"/>
      <c r="Y92" s="33"/>
      <c r="Z92" s="33"/>
      <c r="AA92" s="33"/>
      <c r="AB92" s="33"/>
      <c r="AC92" s="33"/>
      <c r="AD92" s="33"/>
      <c r="AE92" s="33"/>
    </row>
    <row r="93" spans="1:31" s="2" customFormat="1" ht="40.15" customHeight="1">
      <c r="A93" s="33"/>
      <c r="B93" s="34"/>
      <c r="C93" s="28" t="s">
        <v>24</v>
      </c>
      <c r="D93" s="33"/>
      <c r="E93" s="33"/>
      <c r="F93" s="26" t="str">
        <f>E17</f>
        <v>Statutární město Brno</v>
      </c>
      <c r="G93" s="33"/>
      <c r="H93" s="33"/>
      <c r="I93" s="28" t="s">
        <v>30</v>
      </c>
      <c r="J93" s="31" t="str">
        <f>E23</f>
        <v>Sweco Hydroprojekt a.s., divize Morava</v>
      </c>
      <c r="K93" s="33"/>
      <c r="L93" s="43"/>
      <c r="S93" s="33"/>
      <c r="T93" s="33"/>
      <c r="U93" s="33"/>
      <c r="V93" s="33"/>
      <c r="W93" s="33"/>
      <c r="X93" s="33"/>
      <c r="Y93" s="33"/>
      <c r="Z93" s="33"/>
      <c r="AA93" s="33"/>
      <c r="AB93" s="33"/>
      <c r="AC93" s="33"/>
      <c r="AD93" s="33"/>
      <c r="AE93" s="33"/>
    </row>
    <row r="94" spans="1:31" s="2" customFormat="1" ht="15.2" customHeight="1">
      <c r="A94" s="33"/>
      <c r="B94" s="34"/>
      <c r="C94" s="28" t="s">
        <v>28</v>
      </c>
      <c r="D94" s="33"/>
      <c r="E94" s="33"/>
      <c r="F94" s="26" t="str">
        <f>IF(E20="","",E20)</f>
        <v>Vyplň údaj</v>
      </c>
      <c r="G94" s="33"/>
      <c r="H94" s="33"/>
      <c r="I94" s="28" t="s">
        <v>33</v>
      </c>
      <c r="J94" s="31" t="str">
        <f>E26</f>
        <v xml:space="preserve"> </v>
      </c>
      <c r="K94" s="33"/>
      <c r="L94" s="43"/>
      <c r="S94" s="33"/>
      <c r="T94" s="33"/>
      <c r="U94" s="33"/>
      <c r="V94" s="33"/>
      <c r="W94" s="33"/>
      <c r="X94" s="33"/>
      <c r="Y94" s="33"/>
      <c r="Z94" s="33"/>
      <c r="AA94" s="33"/>
      <c r="AB94" s="33"/>
      <c r="AC94" s="33"/>
      <c r="AD94" s="33"/>
      <c r="AE94" s="33"/>
    </row>
    <row r="95" spans="1:31" s="2" customFormat="1" ht="10.35" customHeight="1">
      <c r="A95" s="33"/>
      <c r="B95" s="34"/>
      <c r="C95" s="33"/>
      <c r="D95" s="33"/>
      <c r="E95" s="33"/>
      <c r="F95" s="33"/>
      <c r="G95" s="33"/>
      <c r="H95" s="33"/>
      <c r="I95" s="33"/>
      <c r="J95" s="33"/>
      <c r="K95" s="33"/>
      <c r="L95" s="43"/>
      <c r="S95" s="33"/>
      <c r="T95" s="33"/>
      <c r="U95" s="33"/>
      <c r="V95" s="33"/>
      <c r="W95" s="33"/>
      <c r="X95" s="33"/>
      <c r="Y95" s="33"/>
      <c r="Z95" s="33"/>
      <c r="AA95" s="33"/>
      <c r="AB95" s="33"/>
      <c r="AC95" s="33"/>
      <c r="AD95" s="33"/>
      <c r="AE95" s="33"/>
    </row>
    <row r="96" spans="1:31" s="2" customFormat="1" ht="29.25" customHeight="1">
      <c r="A96" s="33"/>
      <c r="B96" s="34"/>
      <c r="C96" s="116" t="s">
        <v>113</v>
      </c>
      <c r="D96" s="108"/>
      <c r="E96" s="108"/>
      <c r="F96" s="108"/>
      <c r="G96" s="108"/>
      <c r="H96" s="108"/>
      <c r="I96" s="108"/>
      <c r="J96" s="117" t="s">
        <v>114</v>
      </c>
      <c r="K96" s="108"/>
      <c r="L96" s="43"/>
      <c r="S96" s="33"/>
      <c r="T96" s="33"/>
      <c r="U96" s="33"/>
      <c r="V96" s="33"/>
      <c r="W96" s="33"/>
      <c r="X96" s="33"/>
      <c r="Y96" s="33"/>
      <c r="Z96" s="33"/>
      <c r="AA96" s="33"/>
      <c r="AB96" s="33"/>
      <c r="AC96" s="33"/>
      <c r="AD96" s="33"/>
      <c r="AE96" s="33"/>
    </row>
    <row r="97" spans="1:47" s="2" customFormat="1" ht="10.35" customHeight="1">
      <c r="A97" s="33"/>
      <c r="B97" s="34"/>
      <c r="C97" s="33"/>
      <c r="D97" s="33"/>
      <c r="E97" s="33"/>
      <c r="F97" s="33"/>
      <c r="G97" s="33"/>
      <c r="H97" s="33"/>
      <c r="I97" s="33"/>
      <c r="J97" s="33"/>
      <c r="K97" s="33"/>
      <c r="L97" s="43"/>
      <c r="S97" s="33"/>
      <c r="T97" s="33"/>
      <c r="U97" s="33"/>
      <c r="V97" s="33"/>
      <c r="W97" s="33"/>
      <c r="X97" s="33"/>
      <c r="Y97" s="33"/>
      <c r="Z97" s="33"/>
      <c r="AA97" s="33"/>
      <c r="AB97" s="33"/>
      <c r="AC97" s="33"/>
      <c r="AD97" s="33"/>
      <c r="AE97" s="33"/>
    </row>
    <row r="98" spans="1:47" s="2" customFormat="1" ht="22.9" customHeight="1">
      <c r="A98" s="33"/>
      <c r="B98" s="34"/>
      <c r="C98" s="118" t="s">
        <v>115</v>
      </c>
      <c r="D98" s="33"/>
      <c r="E98" s="33"/>
      <c r="F98" s="33"/>
      <c r="G98" s="33"/>
      <c r="H98" s="33"/>
      <c r="I98" s="33"/>
      <c r="J98" s="72">
        <f>J137</f>
        <v>0</v>
      </c>
      <c r="K98" s="33"/>
      <c r="L98" s="43"/>
      <c r="S98" s="33"/>
      <c r="T98" s="33"/>
      <c r="U98" s="33"/>
      <c r="V98" s="33"/>
      <c r="W98" s="33"/>
      <c r="X98" s="33"/>
      <c r="Y98" s="33"/>
      <c r="Z98" s="33"/>
      <c r="AA98" s="33"/>
      <c r="AB98" s="33"/>
      <c r="AC98" s="33"/>
      <c r="AD98" s="33"/>
      <c r="AE98" s="33"/>
      <c r="AU98" s="18" t="s">
        <v>116</v>
      </c>
    </row>
    <row r="99" spans="1:47" s="9" customFormat="1" ht="24.95" customHeight="1">
      <c r="B99" s="119"/>
      <c r="D99" s="120" t="s">
        <v>117</v>
      </c>
      <c r="E99" s="121"/>
      <c r="F99" s="121"/>
      <c r="G99" s="121"/>
      <c r="H99" s="121"/>
      <c r="I99" s="121"/>
      <c r="J99" s="122">
        <f>J138</f>
        <v>0</v>
      </c>
      <c r="L99" s="119"/>
    </row>
    <row r="100" spans="1:47" s="10" customFormat="1" ht="19.899999999999999" customHeight="1">
      <c r="B100" s="123"/>
      <c r="D100" s="124" t="s">
        <v>1194</v>
      </c>
      <c r="E100" s="125"/>
      <c r="F100" s="125"/>
      <c r="G100" s="125"/>
      <c r="H100" s="125"/>
      <c r="I100" s="125"/>
      <c r="J100" s="126">
        <f>J139</f>
        <v>0</v>
      </c>
      <c r="L100" s="123"/>
    </row>
    <row r="101" spans="1:47" s="10" customFormat="1" ht="14.85" customHeight="1">
      <c r="B101" s="123"/>
      <c r="D101" s="124" t="s">
        <v>1195</v>
      </c>
      <c r="E101" s="125"/>
      <c r="F101" s="125"/>
      <c r="G101" s="125"/>
      <c r="H101" s="125"/>
      <c r="I101" s="125"/>
      <c r="J101" s="126">
        <f>J140</f>
        <v>0</v>
      </c>
      <c r="L101" s="123"/>
    </row>
    <row r="102" spans="1:47" s="10" customFormat="1" ht="14.85" customHeight="1">
      <c r="B102" s="123"/>
      <c r="D102" s="124" t="s">
        <v>1196</v>
      </c>
      <c r="E102" s="125"/>
      <c r="F102" s="125"/>
      <c r="G102" s="125"/>
      <c r="H102" s="125"/>
      <c r="I102" s="125"/>
      <c r="J102" s="126">
        <f>J143</f>
        <v>0</v>
      </c>
      <c r="L102" s="123"/>
    </row>
    <row r="103" spans="1:47" s="10" customFormat="1" ht="14.85" customHeight="1">
      <c r="B103" s="123"/>
      <c r="D103" s="124" t="s">
        <v>1197</v>
      </c>
      <c r="E103" s="125"/>
      <c r="F103" s="125"/>
      <c r="G103" s="125"/>
      <c r="H103" s="125"/>
      <c r="I103" s="125"/>
      <c r="J103" s="126">
        <f>J150</f>
        <v>0</v>
      </c>
      <c r="L103" s="123"/>
    </row>
    <row r="104" spans="1:47" s="10" customFormat="1" ht="14.85" customHeight="1">
      <c r="B104" s="123"/>
      <c r="D104" s="124" t="s">
        <v>1198</v>
      </c>
      <c r="E104" s="125"/>
      <c r="F104" s="125"/>
      <c r="G104" s="125"/>
      <c r="H104" s="125"/>
      <c r="I104" s="125"/>
      <c r="J104" s="126">
        <f>J153</f>
        <v>0</v>
      </c>
      <c r="L104" s="123"/>
    </row>
    <row r="105" spans="1:47" s="10" customFormat="1" ht="19.899999999999999" customHeight="1">
      <c r="B105" s="123"/>
      <c r="D105" s="124" t="s">
        <v>1199</v>
      </c>
      <c r="E105" s="125"/>
      <c r="F105" s="125"/>
      <c r="G105" s="125"/>
      <c r="H105" s="125"/>
      <c r="I105" s="125"/>
      <c r="J105" s="126">
        <f>J156</f>
        <v>0</v>
      </c>
      <c r="L105" s="123"/>
    </row>
    <row r="106" spans="1:47" s="10" customFormat="1" ht="14.85" customHeight="1">
      <c r="B106" s="123"/>
      <c r="D106" s="124" t="s">
        <v>1200</v>
      </c>
      <c r="E106" s="125"/>
      <c r="F106" s="125"/>
      <c r="G106" s="125"/>
      <c r="H106" s="125"/>
      <c r="I106" s="125"/>
      <c r="J106" s="126">
        <f>J157</f>
        <v>0</v>
      </c>
      <c r="L106" s="123"/>
    </row>
    <row r="107" spans="1:47" s="10" customFormat="1" ht="14.85" customHeight="1">
      <c r="B107" s="123"/>
      <c r="D107" s="124" t="s">
        <v>1201</v>
      </c>
      <c r="E107" s="125"/>
      <c r="F107" s="125"/>
      <c r="G107" s="125"/>
      <c r="H107" s="125"/>
      <c r="I107" s="125"/>
      <c r="J107" s="126">
        <f>J160</f>
        <v>0</v>
      </c>
      <c r="L107" s="123"/>
    </row>
    <row r="108" spans="1:47" s="10" customFormat="1" ht="14.85" customHeight="1">
      <c r="B108" s="123"/>
      <c r="D108" s="124" t="s">
        <v>1202</v>
      </c>
      <c r="E108" s="125"/>
      <c r="F108" s="125"/>
      <c r="G108" s="125"/>
      <c r="H108" s="125"/>
      <c r="I108" s="125"/>
      <c r="J108" s="126">
        <f>J163</f>
        <v>0</v>
      </c>
      <c r="L108" s="123"/>
    </row>
    <row r="109" spans="1:47" s="10" customFormat="1" ht="14.85" customHeight="1">
      <c r="B109" s="123"/>
      <c r="D109" s="124" t="s">
        <v>1203</v>
      </c>
      <c r="E109" s="125"/>
      <c r="F109" s="125"/>
      <c r="G109" s="125"/>
      <c r="H109" s="125"/>
      <c r="I109" s="125"/>
      <c r="J109" s="126">
        <f>J166</f>
        <v>0</v>
      </c>
      <c r="L109" s="123"/>
    </row>
    <row r="110" spans="1:47" s="10" customFormat="1" ht="19.899999999999999" customHeight="1">
      <c r="B110" s="123"/>
      <c r="D110" s="124" t="s">
        <v>1204</v>
      </c>
      <c r="E110" s="125"/>
      <c r="F110" s="125"/>
      <c r="G110" s="125"/>
      <c r="H110" s="125"/>
      <c r="I110" s="125"/>
      <c r="J110" s="126">
        <f>J169</f>
        <v>0</v>
      </c>
      <c r="L110" s="123"/>
    </row>
    <row r="111" spans="1:47" s="10" customFormat="1" ht="19.899999999999999" customHeight="1">
      <c r="B111" s="123"/>
      <c r="D111" s="124" t="s">
        <v>1205</v>
      </c>
      <c r="E111" s="125"/>
      <c r="F111" s="125"/>
      <c r="G111" s="125"/>
      <c r="H111" s="125"/>
      <c r="I111" s="125"/>
      <c r="J111" s="126">
        <f>J174</f>
        <v>0</v>
      </c>
      <c r="L111" s="123"/>
    </row>
    <row r="112" spans="1:47" s="10" customFormat="1" ht="19.899999999999999" customHeight="1">
      <c r="B112" s="123"/>
      <c r="D112" s="124" t="s">
        <v>1206</v>
      </c>
      <c r="E112" s="125"/>
      <c r="F112" s="125"/>
      <c r="G112" s="125"/>
      <c r="H112" s="125"/>
      <c r="I112" s="125"/>
      <c r="J112" s="126">
        <f>J177</f>
        <v>0</v>
      </c>
      <c r="L112" s="123"/>
    </row>
    <row r="113" spans="1:31" s="10" customFormat="1" ht="14.85" customHeight="1">
      <c r="B113" s="123"/>
      <c r="D113" s="124" t="s">
        <v>1207</v>
      </c>
      <c r="E113" s="125"/>
      <c r="F113" s="125"/>
      <c r="G113" s="125"/>
      <c r="H113" s="125"/>
      <c r="I113" s="125"/>
      <c r="J113" s="126">
        <f>J178</f>
        <v>0</v>
      </c>
      <c r="L113" s="123"/>
    </row>
    <row r="114" spans="1:31" s="9" customFormat="1" ht="24.95" customHeight="1">
      <c r="B114" s="119"/>
      <c r="D114" s="120" t="s">
        <v>1208</v>
      </c>
      <c r="E114" s="121"/>
      <c r="F114" s="121"/>
      <c r="G114" s="121"/>
      <c r="H114" s="121"/>
      <c r="I114" s="121"/>
      <c r="J114" s="122">
        <f>J184</f>
        <v>0</v>
      </c>
      <c r="L114" s="119"/>
    </row>
    <row r="115" spans="1:31" s="10" customFormat="1" ht="19.899999999999999" customHeight="1">
      <c r="B115" s="123"/>
      <c r="D115" s="124" t="s">
        <v>1209</v>
      </c>
      <c r="E115" s="125"/>
      <c r="F115" s="125"/>
      <c r="G115" s="125"/>
      <c r="H115" s="125"/>
      <c r="I115" s="125"/>
      <c r="J115" s="126">
        <f>J185</f>
        <v>0</v>
      </c>
      <c r="L115" s="123"/>
    </row>
    <row r="116" spans="1:31" s="2" customFormat="1" ht="21.75" customHeight="1">
      <c r="A116" s="33"/>
      <c r="B116" s="34"/>
      <c r="C116" s="33"/>
      <c r="D116" s="33"/>
      <c r="E116" s="33"/>
      <c r="F116" s="33"/>
      <c r="G116" s="33"/>
      <c r="H116" s="33"/>
      <c r="I116" s="33"/>
      <c r="J116" s="33"/>
      <c r="K116" s="33"/>
      <c r="L116" s="43"/>
      <c r="S116" s="33"/>
      <c r="T116" s="33"/>
      <c r="U116" s="33"/>
      <c r="V116" s="33"/>
      <c r="W116" s="33"/>
      <c r="X116" s="33"/>
      <c r="Y116" s="33"/>
      <c r="Z116" s="33"/>
      <c r="AA116" s="33"/>
      <c r="AB116" s="33"/>
      <c r="AC116" s="33"/>
      <c r="AD116" s="33"/>
      <c r="AE116" s="33"/>
    </row>
    <row r="117" spans="1:31" s="2" customFormat="1" ht="6.95" customHeight="1">
      <c r="A117" s="33"/>
      <c r="B117" s="48"/>
      <c r="C117" s="49"/>
      <c r="D117" s="49"/>
      <c r="E117" s="49"/>
      <c r="F117" s="49"/>
      <c r="G117" s="49"/>
      <c r="H117" s="49"/>
      <c r="I117" s="49"/>
      <c r="J117" s="49"/>
      <c r="K117" s="49"/>
      <c r="L117" s="43"/>
      <c r="S117" s="33"/>
      <c r="T117" s="33"/>
      <c r="U117" s="33"/>
      <c r="V117" s="33"/>
      <c r="W117" s="33"/>
      <c r="X117" s="33"/>
      <c r="Y117" s="33"/>
      <c r="Z117" s="33"/>
      <c r="AA117" s="33"/>
      <c r="AB117" s="33"/>
      <c r="AC117" s="33"/>
      <c r="AD117" s="33"/>
      <c r="AE117" s="33"/>
    </row>
    <row r="121" spans="1:31" s="2" customFormat="1" ht="6.95" customHeight="1">
      <c r="A121" s="33"/>
      <c r="B121" s="50"/>
      <c r="C121" s="51"/>
      <c r="D121" s="51"/>
      <c r="E121" s="51"/>
      <c r="F121" s="51"/>
      <c r="G121" s="51"/>
      <c r="H121" s="51"/>
      <c r="I121" s="51"/>
      <c r="J121" s="51"/>
      <c r="K121" s="51"/>
      <c r="L121" s="43"/>
      <c r="S121" s="33"/>
      <c r="T121" s="33"/>
      <c r="U121" s="33"/>
      <c r="V121" s="33"/>
      <c r="W121" s="33"/>
      <c r="X121" s="33"/>
      <c r="Y121" s="33"/>
      <c r="Z121" s="33"/>
      <c r="AA121" s="33"/>
      <c r="AB121" s="33"/>
      <c r="AC121" s="33"/>
      <c r="AD121" s="33"/>
      <c r="AE121" s="33"/>
    </row>
    <row r="122" spans="1:31" s="2" customFormat="1" ht="24.95" customHeight="1">
      <c r="A122" s="33"/>
      <c r="B122" s="34"/>
      <c r="C122" s="22" t="s">
        <v>126</v>
      </c>
      <c r="D122" s="33"/>
      <c r="E122" s="33"/>
      <c r="F122" s="33"/>
      <c r="G122" s="33"/>
      <c r="H122" s="33"/>
      <c r="I122" s="33"/>
      <c r="J122" s="33"/>
      <c r="K122" s="33"/>
      <c r="L122" s="43"/>
      <c r="S122" s="33"/>
      <c r="T122" s="33"/>
      <c r="U122" s="33"/>
      <c r="V122" s="33"/>
      <c r="W122" s="33"/>
      <c r="X122" s="33"/>
      <c r="Y122" s="33"/>
      <c r="Z122" s="33"/>
      <c r="AA122" s="33"/>
      <c r="AB122" s="33"/>
      <c r="AC122" s="33"/>
      <c r="AD122" s="33"/>
      <c r="AE122" s="33"/>
    </row>
    <row r="123" spans="1:31" s="2" customFormat="1" ht="6.95" customHeight="1">
      <c r="A123" s="33"/>
      <c r="B123" s="34"/>
      <c r="C123" s="33"/>
      <c r="D123" s="33"/>
      <c r="E123" s="33"/>
      <c r="F123" s="33"/>
      <c r="G123" s="33"/>
      <c r="H123" s="33"/>
      <c r="I123" s="33"/>
      <c r="J123" s="33"/>
      <c r="K123" s="33"/>
      <c r="L123" s="43"/>
      <c r="S123" s="33"/>
      <c r="T123" s="33"/>
      <c r="U123" s="33"/>
      <c r="V123" s="33"/>
      <c r="W123" s="33"/>
      <c r="X123" s="33"/>
      <c r="Y123" s="33"/>
      <c r="Z123" s="33"/>
      <c r="AA123" s="33"/>
      <c r="AB123" s="33"/>
      <c r="AC123" s="33"/>
      <c r="AD123" s="33"/>
      <c r="AE123" s="33"/>
    </row>
    <row r="124" spans="1:31" s="2" customFormat="1" ht="12" customHeight="1">
      <c r="A124" s="33"/>
      <c r="B124" s="34"/>
      <c r="C124" s="28" t="s">
        <v>16</v>
      </c>
      <c r="D124" s="33"/>
      <c r="E124" s="33"/>
      <c r="F124" s="33"/>
      <c r="G124" s="33"/>
      <c r="H124" s="33"/>
      <c r="I124" s="33"/>
      <c r="J124" s="33"/>
      <c r="K124" s="33"/>
      <c r="L124" s="43"/>
      <c r="S124" s="33"/>
      <c r="T124" s="33"/>
      <c r="U124" s="33"/>
      <c r="V124" s="33"/>
      <c r="W124" s="33"/>
      <c r="X124" s="33"/>
      <c r="Y124" s="33"/>
      <c r="Z124" s="33"/>
      <c r="AA124" s="33"/>
      <c r="AB124" s="33"/>
      <c r="AC124" s="33"/>
      <c r="AD124" s="33"/>
      <c r="AE124" s="33"/>
    </row>
    <row r="125" spans="1:31" s="2" customFormat="1" ht="16.5" customHeight="1">
      <c r="A125" s="33"/>
      <c r="B125" s="34"/>
      <c r="C125" s="33"/>
      <c r="D125" s="33"/>
      <c r="E125" s="262" t="str">
        <f>E7</f>
        <v>Brno, Babická - výstavba splaškové kanalizace II. a III.Etapa</v>
      </c>
      <c r="F125" s="263"/>
      <c r="G125" s="263"/>
      <c r="H125" s="263"/>
      <c r="I125" s="33"/>
      <c r="J125" s="33"/>
      <c r="K125" s="33"/>
      <c r="L125" s="43"/>
      <c r="S125" s="33"/>
      <c r="T125" s="33"/>
      <c r="U125" s="33"/>
      <c r="V125" s="33"/>
      <c r="W125" s="33"/>
      <c r="X125" s="33"/>
      <c r="Y125" s="33"/>
      <c r="Z125" s="33"/>
      <c r="AA125" s="33"/>
      <c r="AB125" s="33"/>
      <c r="AC125" s="33"/>
      <c r="AD125" s="33"/>
      <c r="AE125" s="33"/>
    </row>
    <row r="126" spans="1:31" s="1" customFormat="1" ht="12" customHeight="1">
      <c r="B126" s="21"/>
      <c r="C126" s="28" t="s">
        <v>103</v>
      </c>
      <c r="L126" s="21"/>
    </row>
    <row r="127" spans="1:31" s="2" customFormat="1" ht="16.5" customHeight="1">
      <c r="A127" s="33"/>
      <c r="B127" s="34"/>
      <c r="C127" s="33"/>
      <c r="D127" s="33"/>
      <c r="E127" s="262" t="s">
        <v>104</v>
      </c>
      <c r="F127" s="265"/>
      <c r="G127" s="265"/>
      <c r="H127" s="265"/>
      <c r="I127" s="33"/>
      <c r="J127" s="33"/>
      <c r="K127" s="33"/>
      <c r="L127" s="43"/>
      <c r="S127" s="33"/>
      <c r="T127" s="33"/>
      <c r="U127" s="33"/>
      <c r="V127" s="33"/>
      <c r="W127" s="33"/>
      <c r="X127" s="33"/>
      <c r="Y127" s="33"/>
      <c r="Z127" s="33"/>
      <c r="AA127" s="33"/>
      <c r="AB127" s="33"/>
      <c r="AC127" s="33"/>
      <c r="AD127" s="33"/>
      <c r="AE127" s="33"/>
    </row>
    <row r="128" spans="1:31" s="2" customFormat="1" ht="12" customHeight="1">
      <c r="A128" s="33"/>
      <c r="B128" s="34"/>
      <c r="C128" s="28" t="s">
        <v>105</v>
      </c>
      <c r="D128" s="33"/>
      <c r="E128" s="33"/>
      <c r="F128" s="33"/>
      <c r="G128" s="33"/>
      <c r="H128" s="33"/>
      <c r="I128" s="33"/>
      <c r="J128" s="33"/>
      <c r="K128" s="33"/>
      <c r="L128" s="43"/>
      <c r="S128" s="33"/>
      <c r="T128" s="33"/>
      <c r="U128" s="33"/>
      <c r="V128" s="33"/>
      <c r="W128" s="33"/>
      <c r="X128" s="33"/>
      <c r="Y128" s="33"/>
      <c r="Z128" s="33"/>
      <c r="AA128" s="33"/>
      <c r="AB128" s="33"/>
      <c r="AC128" s="33"/>
      <c r="AD128" s="33"/>
      <c r="AE128" s="33"/>
    </row>
    <row r="129" spans="1:65" s="2" customFormat="1" ht="16.5" customHeight="1">
      <c r="A129" s="33"/>
      <c r="B129" s="34"/>
      <c r="C129" s="33"/>
      <c r="D129" s="33"/>
      <c r="E129" s="218" t="str">
        <f>E11</f>
        <v>003 - Ostatní a vedlejší náklady</v>
      </c>
      <c r="F129" s="265"/>
      <c r="G129" s="265"/>
      <c r="H129" s="265"/>
      <c r="I129" s="33"/>
      <c r="J129" s="33"/>
      <c r="K129" s="33"/>
      <c r="L129" s="43"/>
      <c r="S129" s="33"/>
      <c r="T129" s="33"/>
      <c r="U129" s="33"/>
      <c r="V129" s="33"/>
      <c r="W129" s="33"/>
      <c r="X129" s="33"/>
      <c r="Y129" s="33"/>
      <c r="Z129" s="33"/>
      <c r="AA129" s="33"/>
      <c r="AB129" s="33"/>
      <c r="AC129" s="33"/>
      <c r="AD129" s="33"/>
      <c r="AE129" s="33"/>
    </row>
    <row r="130" spans="1:65" s="2" customFormat="1" ht="6.95" customHeight="1">
      <c r="A130" s="33"/>
      <c r="B130" s="34"/>
      <c r="C130" s="33"/>
      <c r="D130" s="33"/>
      <c r="E130" s="33"/>
      <c r="F130" s="33"/>
      <c r="G130" s="33"/>
      <c r="H130" s="33"/>
      <c r="I130" s="33"/>
      <c r="J130" s="33"/>
      <c r="K130" s="33"/>
      <c r="L130" s="43"/>
      <c r="S130" s="33"/>
      <c r="T130" s="33"/>
      <c r="U130" s="33"/>
      <c r="V130" s="33"/>
      <c r="W130" s="33"/>
      <c r="X130" s="33"/>
      <c r="Y130" s="33"/>
      <c r="Z130" s="33"/>
      <c r="AA130" s="33"/>
      <c r="AB130" s="33"/>
      <c r="AC130" s="33"/>
      <c r="AD130" s="33"/>
      <c r="AE130" s="33"/>
    </row>
    <row r="131" spans="1:65" s="2" customFormat="1" ht="12" customHeight="1">
      <c r="A131" s="33"/>
      <c r="B131" s="34"/>
      <c r="C131" s="28" t="s">
        <v>20</v>
      </c>
      <c r="D131" s="33"/>
      <c r="E131" s="33"/>
      <c r="F131" s="26" t="str">
        <f>F14</f>
        <v xml:space="preserve"> </v>
      </c>
      <c r="G131" s="33"/>
      <c r="H131" s="33"/>
      <c r="I131" s="28" t="s">
        <v>22</v>
      </c>
      <c r="J131" s="56" t="str">
        <f>IF(J14="","",J14)</f>
        <v>15. 9. 2020</v>
      </c>
      <c r="K131" s="33"/>
      <c r="L131" s="43"/>
      <c r="S131" s="33"/>
      <c r="T131" s="33"/>
      <c r="U131" s="33"/>
      <c r="V131" s="33"/>
      <c r="W131" s="33"/>
      <c r="X131" s="33"/>
      <c r="Y131" s="33"/>
      <c r="Z131" s="33"/>
      <c r="AA131" s="33"/>
      <c r="AB131" s="33"/>
      <c r="AC131" s="33"/>
      <c r="AD131" s="33"/>
      <c r="AE131" s="33"/>
    </row>
    <row r="132" spans="1:65" s="2" customFormat="1" ht="6.95" customHeight="1">
      <c r="A132" s="33"/>
      <c r="B132" s="34"/>
      <c r="C132" s="33"/>
      <c r="D132" s="33"/>
      <c r="E132" s="33"/>
      <c r="F132" s="33"/>
      <c r="G132" s="33"/>
      <c r="H132" s="33"/>
      <c r="I132" s="33"/>
      <c r="J132" s="33"/>
      <c r="K132" s="33"/>
      <c r="L132" s="43"/>
      <c r="S132" s="33"/>
      <c r="T132" s="33"/>
      <c r="U132" s="33"/>
      <c r="V132" s="33"/>
      <c r="W132" s="33"/>
      <c r="X132" s="33"/>
      <c r="Y132" s="33"/>
      <c r="Z132" s="33"/>
      <c r="AA132" s="33"/>
      <c r="AB132" s="33"/>
      <c r="AC132" s="33"/>
      <c r="AD132" s="33"/>
      <c r="AE132" s="33"/>
    </row>
    <row r="133" spans="1:65" s="2" customFormat="1" ht="40.15" customHeight="1">
      <c r="A133" s="33"/>
      <c r="B133" s="34"/>
      <c r="C133" s="28" t="s">
        <v>24</v>
      </c>
      <c r="D133" s="33"/>
      <c r="E133" s="33"/>
      <c r="F133" s="26" t="str">
        <f>E17</f>
        <v>Statutární město Brno</v>
      </c>
      <c r="G133" s="33"/>
      <c r="H133" s="33"/>
      <c r="I133" s="28" t="s">
        <v>30</v>
      </c>
      <c r="J133" s="31" t="str">
        <f>E23</f>
        <v>Sweco Hydroprojekt a.s., divize Morava</v>
      </c>
      <c r="K133" s="33"/>
      <c r="L133" s="43"/>
      <c r="S133" s="33"/>
      <c r="T133" s="33"/>
      <c r="U133" s="33"/>
      <c r="V133" s="33"/>
      <c r="W133" s="33"/>
      <c r="X133" s="33"/>
      <c r="Y133" s="33"/>
      <c r="Z133" s="33"/>
      <c r="AA133" s="33"/>
      <c r="AB133" s="33"/>
      <c r="AC133" s="33"/>
      <c r="AD133" s="33"/>
      <c r="AE133" s="33"/>
    </row>
    <row r="134" spans="1:65" s="2" customFormat="1" ht="15.2" customHeight="1">
      <c r="A134" s="33"/>
      <c r="B134" s="34"/>
      <c r="C134" s="28" t="s">
        <v>28</v>
      </c>
      <c r="D134" s="33"/>
      <c r="E134" s="33"/>
      <c r="F134" s="26" t="str">
        <f>IF(E20="","",E20)</f>
        <v>Vyplň údaj</v>
      </c>
      <c r="G134" s="33"/>
      <c r="H134" s="33"/>
      <c r="I134" s="28" t="s">
        <v>33</v>
      </c>
      <c r="J134" s="31" t="str">
        <f>E26</f>
        <v xml:space="preserve"> </v>
      </c>
      <c r="K134" s="33"/>
      <c r="L134" s="43"/>
      <c r="S134" s="33"/>
      <c r="T134" s="33"/>
      <c r="U134" s="33"/>
      <c r="V134" s="33"/>
      <c r="W134" s="33"/>
      <c r="X134" s="33"/>
      <c r="Y134" s="33"/>
      <c r="Z134" s="33"/>
      <c r="AA134" s="33"/>
      <c r="AB134" s="33"/>
      <c r="AC134" s="33"/>
      <c r="AD134" s="33"/>
      <c r="AE134" s="33"/>
    </row>
    <row r="135" spans="1:65" s="2" customFormat="1" ht="10.35" customHeight="1">
      <c r="A135" s="33"/>
      <c r="B135" s="34"/>
      <c r="C135" s="33"/>
      <c r="D135" s="33"/>
      <c r="E135" s="33"/>
      <c r="F135" s="33"/>
      <c r="G135" s="33"/>
      <c r="H135" s="33"/>
      <c r="I135" s="33"/>
      <c r="J135" s="33"/>
      <c r="K135" s="33"/>
      <c r="L135" s="43"/>
      <c r="S135" s="33"/>
      <c r="T135" s="33"/>
      <c r="U135" s="33"/>
      <c r="V135" s="33"/>
      <c r="W135" s="33"/>
      <c r="X135" s="33"/>
      <c r="Y135" s="33"/>
      <c r="Z135" s="33"/>
      <c r="AA135" s="33"/>
      <c r="AB135" s="33"/>
      <c r="AC135" s="33"/>
      <c r="AD135" s="33"/>
      <c r="AE135" s="33"/>
    </row>
    <row r="136" spans="1:65" s="11" customFormat="1" ht="29.25" customHeight="1">
      <c r="A136" s="127"/>
      <c r="B136" s="128"/>
      <c r="C136" s="129" t="s">
        <v>127</v>
      </c>
      <c r="D136" s="130" t="s">
        <v>60</v>
      </c>
      <c r="E136" s="130" t="s">
        <v>56</v>
      </c>
      <c r="F136" s="130" t="s">
        <v>57</v>
      </c>
      <c r="G136" s="130" t="s">
        <v>128</v>
      </c>
      <c r="H136" s="130" t="s">
        <v>129</v>
      </c>
      <c r="I136" s="130" t="s">
        <v>130</v>
      </c>
      <c r="J136" s="130" t="s">
        <v>114</v>
      </c>
      <c r="K136" s="131" t="s">
        <v>131</v>
      </c>
      <c r="L136" s="132"/>
      <c r="M136" s="63" t="s">
        <v>1</v>
      </c>
      <c r="N136" s="64" t="s">
        <v>39</v>
      </c>
      <c r="O136" s="64" t="s">
        <v>132</v>
      </c>
      <c r="P136" s="64" t="s">
        <v>133</v>
      </c>
      <c r="Q136" s="64" t="s">
        <v>134</v>
      </c>
      <c r="R136" s="64" t="s">
        <v>135</v>
      </c>
      <c r="S136" s="64" t="s">
        <v>136</v>
      </c>
      <c r="T136" s="65" t="s">
        <v>137</v>
      </c>
      <c r="U136" s="127"/>
      <c r="V136" s="127"/>
      <c r="W136" s="127"/>
      <c r="X136" s="127"/>
      <c r="Y136" s="127"/>
      <c r="Z136" s="127"/>
      <c r="AA136" s="127"/>
      <c r="AB136" s="127"/>
      <c r="AC136" s="127"/>
      <c r="AD136" s="127"/>
      <c r="AE136" s="127"/>
    </row>
    <row r="137" spans="1:65" s="2" customFormat="1" ht="22.9" customHeight="1">
      <c r="A137" s="33"/>
      <c r="B137" s="34"/>
      <c r="C137" s="70" t="s">
        <v>138</v>
      </c>
      <c r="D137" s="33"/>
      <c r="E137" s="33"/>
      <c r="F137" s="33"/>
      <c r="G137" s="33"/>
      <c r="H137" s="33"/>
      <c r="I137" s="33"/>
      <c r="J137" s="133">
        <f>BK137</f>
        <v>0</v>
      </c>
      <c r="K137" s="33"/>
      <c r="L137" s="34"/>
      <c r="M137" s="66"/>
      <c r="N137" s="57"/>
      <c r="O137" s="67"/>
      <c r="P137" s="134">
        <f>P138+P184</f>
        <v>0</v>
      </c>
      <c r="Q137" s="67"/>
      <c r="R137" s="134">
        <f>R138+R184</f>
        <v>0</v>
      </c>
      <c r="S137" s="67"/>
      <c r="T137" s="135">
        <f>T138+T184</f>
        <v>0</v>
      </c>
      <c r="U137" s="33"/>
      <c r="V137" s="33"/>
      <c r="W137" s="33"/>
      <c r="X137" s="33"/>
      <c r="Y137" s="33"/>
      <c r="Z137" s="33"/>
      <c r="AA137" s="33"/>
      <c r="AB137" s="33"/>
      <c r="AC137" s="33"/>
      <c r="AD137" s="33"/>
      <c r="AE137" s="33"/>
      <c r="AT137" s="18" t="s">
        <v>74</v>
      </c>
      <c r="AU137" s="18" t="s">
        <v>116</v>
      </c>
      <c r="BK137" s="136">
        <f>BK138+BK184</f>
        <v>0</v>
      </c>
    </row>
    <row r="138" spans="1:65" s="12" customFormat="1" ht="25.9" customHeight="1">
      <c r="B138" s="137"/>
      <c r="D138" s="138" t="s">
        <v>74</v>
      </c>
      <c r="E138" s="139" t="s">
        <v>139</v>
      </c>
      <c r="F138" s="139" t="s">
        <v>140</v>
      </c>
      <c r="I138" s="140"/>
      <c r="J138" s="141">
        <f>BK138</f>
        <v>0</v>
      </c>
      <c r="L138" s="137"/>
      <c r="M138" s="142"/>
      <c r="N138" s="143"/>
      <c r="O138" s="143"/>
      <c r="P138" s="144">
        <f>P139+P156+P169+P174+P177</f>
        <v>0</v>
      </c>
      <c r="Q138" s="143"/>
      <c r="R138" s="144">
        <f>R139+R156+R169+R174+R177</f>
        <v>0</v>
      </c>
      <c r="S138" s="143"/>
      <c r="T138" s="145">
        <f>T139+T156+T169+T174+T177</f>
        <v>0</v>
      </c>
      <c r="AR138" s="138" t="s">
        <v>81</v>
      </c>
      <c r="AT138" s="146" t="s">
        <v>74</v>
      </c>
      <c r="AU138" s="146" t="s">
        <v>75</v>
      </c>
      <c r="AY138" s="138" t="s">
        <v>141</v>
      </c>
      <c r="BK138" s="147">
        <f>BK139+BK156+BK169+BK174+BK177</f>
        <v>0</v>
      </c>
    </row>
    <row r="139" spans="1:65" s="12" customFormat="1" ht="22.9" customHeight="1">
      <c r="B139" s="137"/>
      <c r="D139" s="138" t="s">
        <v>74</v>
      </c>
      <c r="E139" s="148" t="s">
        <v>1210</v>
      </c>
      <c r="F139" s="148" t="s">
        <v>1211</v>
      </c>
      <c r="I139" s="140"/>
      <c r="J139" s="149">
        <f>BK139</f>
        <v>0</v>
      </c>
      <c r="L139" s="137"/>
      <c r="M139" s="142"/>
      <c r="N139" s="143"/>
      <c r="O139" s="143"/>
      <c r="P139" s="144">
        <f>P140+P143+P150+P153</f>
        <v>0</v>
      </c>
      <c r="Q139" s="143"/>
      <c r="R139" s="144">
        <f>R140+R143+R150+R153</f>
        <v>0</v>
      </c>
      <c r="S139" s="143"/>
      <c r="T139" s="145">
        <f>T140+T143+T150+T153</f>
        <v>0</v>
      </c>
      <c r="AR139" s="138" t="s">
        <v>81</v>
      </c>
      <c r="AT139" s="146" t="s">
        <v>74</v>
      </c>
      <c r="AU139" s="146" t="s">
        <v>81</v>
      </c>
      <c r="AY139" s="138" t="s">
        <v>141</v>
      </c>
      <c r="BK139" s="147">
        <f>BK140+BK143+BK150+BK153</f>
        <v>0</v>
      </c>
    </row>
    <row r="140" spans="1:65" s="12" customFormat="1" ht="20.85" customHeight="1">
      <c r="B140" s="137"/>
      <c r="D140" s="138" t="s">
        <v>74</v>
      </c>
      <c r="E140" s="148" t="s">
        <v>1212</v>
      </c>
      <c r="F140" s="148" t="s">
        <v>1213</v>
      </c>
      <c r="I140" s="140"/>
      <c r="J140" s="149">
        <f>BK140</f>
        <v>0</v>
      </c>
      <c r="L140" s="137"/>
      <c r="M140" s="142"/>
      <c r="N140" s="143"/>
      <c r="O140" s="143"/>
      <c r="P140" s="144">
        <f>SUM(P141:P142)</f>
        <v>0</v>
      </c>
      <c r="Q140" s="143"/>
      <c r="R140" s="144">
        <f>SUM(R141:R142)</f>
        <v>0</v>
      </c>
      <c r="S140" s="143"/>
      <c r="T140" s="145">
        <f>SUM(T141:T142)</f>
        <v>0</v>
      </c>
      <c r="AR140" s="138" t="s">
        <v>81</v>
      </c>
      <c r="AT140" s="146" t="s">
        <v>74</v>
      </c>
      <c r="AU140" s="146" t="s">
        <v>83</v>
      </c>
      <c r="AY140" s="138" t="s">
        <v>141</v>
      </c>
      <c r="BK140" s="147">
        <f>SUM(BK141:BK142)</f>
        <v>0</v>
      </c>
    </row>
    <row r="141" spans="1:65" s="2" customFormat="1" ht="14.45" customHeight="1">
      <c r="A141" s="33"/>
      <c r="B141" s="150"/>
      <c r="C141" s="151" t="s">
        <v>81</v>
      </c>
      <c r="D141" s="151" t="s">
        <v>143</v>
      </c>
      <c r="E141" s="152" t="s">
        <v>1214</v>
      </c>
      <c r="F141" s="153" t="s">
        <v>1215</v>
      </c>
      <c r="G141" s="154" t="s">
        <v>247</v>
      </c>
      <c r="H141" s="155">
        <v>1</v>
      </c>
      <c r="I141" s="156"/>
      <c r="J141" s="157">
        <f>ROUND(I141*H141,2)</f>
        <v>0</v>
      </c>
      <c r="K141" s="153" t="s">
        <v>1</v>
      </c>
      <c r="L141" s="34"/>
      <c r="M141" s="158" t="s">
        <v>1</v>
      </c>
      <c r="N141" s="159" t="s">
        <v>40</v>
      </c>
      <c r="O141" s="59"/>
      <c r="P141" s="160">
        <f>O141*H141</f>
        <v>0</v>
      </c>
      <c r="Q141" s="160">
        <v>0</v>
      </c>
      <c r="R141" s="160">
        <f>Q141*H141</f>
        <v>0</v>
      </c>
      <c r="S141" s="160">
        <v>0</v>
      </c>
      <c r="T141" s="161">
        <f>S141*H141</f>
        <v>0</v>
      </c>
      <c r="U141" s="33"/>
      <c r="V141" s="33"/>
      <c r="W141" s="33"/>
      <c r="X141" s="33"/>
      <c r="Y141" s="33"/>
      <c r="Z141" s="33"/>
      <c r="AA141" s="33"/>
      <c r="AB141" s="33"/>
      <c r="AC141" s="33"/>
      <c r="AD141" s="33"/>
      <c r="AE141" s="33"/>
      <c r="AR141" s="162" t="s">
        <v>147</v>
      </c>
      <c r="AT141" s="162" t="s">
        <v>143</v>
      </c>
      <c r="AU141" s="162" t="s">
        <v>91</v>
      </c>
      <c r="AY141" s="18" t="s">
        <v>141</v>
      </c>
      <c r="BE141" s="163">
        <f>IF(N141="základní",J141,0)</f>
        <v>0</v>
      </c>
      <c r="BF141" s="163">
        <f>IF(N141="snížená",J141,0)</f>
        <v>0</v>
      </c>
      <c r="BG141" s="163">
        <f>IF(N141="zákl. přenesená",J141,0)</f>
        <v>0</v>
      </c>
      <c r="BH141" s="163">
        <f>IF(N141="sníž. přenesená",J141,0)</f>
        <v>0</v>
      </c>
      <c r="BI141" s="163">
        <f>IF(N141="nulová",J141,0)</f>
        <v>0</v>
      </c>
      <c r="BJ141" s="18" t="s">
        <v>81</v>
      </c>
      <c r="BK141" s="163">
        <f>ROUND(I141*H141,2)</f>
        <v>0</v>
      </c>
      <c r="BL141" s="18" t="s">
        <v>147</v>
      </c>
      <c r="BM141" s="162" t="s">
        <v>1216</v>
      </c>
    </row>
    <row r="142" spans="1:65" s="2" customFormat="1" ht="58.5">
      <c r="A142" s="33"/>
      <c r="B142" s="34"/>
      <c r="C142" s="33"/>
      <c r="D142" s="164" t="s">
        <v>149</v>
      </c>
      <c r="E142" s="33"/>
      <c r="F142" s="165" t="s">
        <v>1217</v>
      </c>
      <c r="G142" s="33"/>
      <c r="H142" s="33"/>
      <c r="I142" s="166"/>
      <c r="J142" s="33"/>
      <c r="K142" s="33"/>
      <c r="L142" s="34"/>
      <c r="M142" s="167"/>
      <c r="N142" s="168"/>
      <c r="O142" s="59"/>
      <c r="P142" s="59"/>
      <c r="Q142" s="59"/>
      <c r="R142" s="59"/>
      <c r="S142" s="59"/>
      <c r="T142" s="60"/>
      <c r="U142" s="33"/>
      <c r="V142" s="33"/>
      <c r="W142" s="33"/>
      <c r="X142" s="33"/>
      <c r="Y142" s="33"/>
      <c r="Z142" s="33"/>
      <c r="AA142" s="33"/>
      <c r="AB142" s="33"/>
      <c r="AC142" s="33"/>
      <c r="AD142" s="33"/>
      <c r="AE142" s="33"/>
      <c r="AT142" s="18" t="s">
        <v>149</v>
      </c>
      <c r="AU142" s="18" t="s">
        <v>91</v>
      </c>
    </row>
    <row r="143" spans="1:65" s="12" customFormat="1" ht="20.85" customHeight="1">
      <c r="B143" s="137"/>
      <c r="D143" s="138" t="s">
        <v>74</v>
      </c>
      <c r="E143" s="148" t="s">
        <v>1218</v>
      </c>
      <c r="F143" s="148" t="s">
        <v>1219</v>
      </c>
      <c r="I143" s="140"/>
      <c r="J143" s="149">
        <f>BK143</f>
        <v>0</v>
      </c>
      <c r="L143" s="137"/>
      <c r="M143" s="142"/>
      <c r="N143" s="143"/>
      <c r="O143" s="143"/>
      <c r="P143" s="144">
        <f>SUM(P144:P149)</f>
        <v>0</v>
      </c>
      <c r="Q143" s="143"/>
      <c r="R143" s="144">
        <f>SUM(R144:R149)</f>
        <v>0</v>
      </c>
      <c r="S143" s="143"/>
      <c r="T143" s="145">
        <f>SUM(T144:T149)</f>
        <v>0</v>
      </c>
      <c r="AR143" s="138" t="s">
        <v>81</v>
      </c>
      <c r="AT143" s="146" t="s">
        <v>74</v>
      </c>
      <c r="AU143" s="146" t="s">
        <v>83</v>
      </c>
      <c r="AY143" s="138" t="s">
        <v>141</v>
      </c>
      <c r="BK143" s="147">
        <f>SUM(BK144:BK149)</f>
        <v>0</v>
      </c>
    </row>
    <row r="144" spans="1:65" s="2" customFormat="1" ht="37.9" customHeight="1">
      <c r="A144" s="33"/>
      <c r="B144" s="150"/>
      <c r="C144" s="151" t="s">
        <v>83</v>
      </c>
      <c r="D144" s="151" t="s">
        <v>143</v>
      </c>
      <c r="E144" s="152" t="s">
        <v>1220</v>
      </c>
      <c r="F144" s="153" t="s">
        <v>1221</v>
      </c>
      <c r="G144" s="154" t="s">
        <v>247</v>
      </c>
      <c r="H144" s="155">
        <v>1</v>
      </c>
      <c r="I144" s="156"/>
      <c r="J144" s="157">
        <f>ROUND(I144*H144,2)</f>
        <v>0</v>
      </c>
      <c r="K144" s="153" t="s">
        <v>1</v>
      </c>
      <c r="L144" s="34"/>
      <c r="M144" s="158" t="s">
        <v>1</v>
      </c>
      <c r="N144" s="159" t="s">
        <v>40</v>
      </c>
      <c r="O144" s="59"/>
      <c r="P144" s="160">
        <f>O144*H144</f>
        <v>0</v>
      </c>
      <c r="Q144" s="160">
        <v>0</v>
      </c>
      <c r="R144" s="160">
        <f>Q144*H144</f>
        <v>0</v>
      </c>
      <c r="S144" s="160">
        <v>0</v>
      </c>
      <c r="T144" s="161">
        <f>S144*H144</f>
        <v>0</v>
      </c>
      <c r="U144" s="33"/>
      <c r="V144" s="33"/>
      <c r="W144" s="33"/>
      <c r="X144" s="33"/>
      <c r="Y144" s="33"/>
      <c r="Z144" s="33"/>
      <c r="AA144" s="33"/>
      <c r="AB144" s="33"/>
      <c r="AC144" s="33"/>
      <c r="AD144" s="33"/>
      <c r="AE144" s="33"/>
      <c r="AR144" s="162" t="s">
        <v>147</v>
      </c>
      <c r="AT144" s="162" t="s">
        <v>143</v>
      </c>
      <c r="AU144" s="162" t="s">
        <v>91</v>
      </c>
      <c r="AY144" s="18" t="s">
        <v>141</v>
      </c>
      <c r="BE144" s="163">
        <f>IF(N144="základní",J144,0)</f>
        <v>0</v>
      </c>
      <c r="BF144" s="163">
        <f>IF(N144="snížená",J144,0)</f>
        <v>0</v>
      </c>
      <c r="BG144" s="163">
        <f>IF(N144="zákl. přenesená",J144,0)</f>
        <v>0</v>
      </c>
      <c r="BH144" s="163">
        <f>IF(N144="sníž. přenesená",J144,0)</f>
        <v>0</v>
      </c>
      <c r="BI144" s="163">
        <f>IF(N144="nulová",J144,0)</f>
        <v>0</v>
      </c>
      <c r="BJ144" s="18" t="s">
        <v>81</v>
      </c>
      <c r="BK144" s="163">
        <f>ROUND(I144*H144,2)</f>
        <v>0</v>
      </c>
      <c r="BL144" s="18" t="s">
        <v>147</v>
      </c>
      <c r="BM144" s="162" t="s">
        <v>1222</v>
      </c>
    </row>
    <row r="145" spans="1:65" s="2" customFormat="1" ht="19.5">
      <c r="A145" s="33"/>
      <c r="B145" s="34"/>
      <c r="C145" s="33"/>
      <c r="D145" s="164" t="s">
        <v>149</v>
      </c>
      <c r="E145" s="33"/>
      <c r="F145" s="165" t="s">
        <v>1221</v>
      </c>
      <c r="G145" s="33"/>
      <c r="H145" s="33"/>
      <c r="I145" s="166"/>
      <c r="J145" s="33"/>
      <c r="K145" s="33"/>
      <c r="L145" s="34"/>
      <c r="M145" s="167"/>
      <c r="N145" s="168"/>
      <c r="O145" s="59"/>
      <c r="P145" s="59"/>
      <c r="Q145" s="59"/>
      <c r="R145" s="59"/>
      <c r="S145" s="59"/>
      <c r="T145" s="60"/>
      <c r="U145" s="33"/>
      <c r="V145" s="33"/>
      <c r="W145" s="33"/>
      <c r="X145" s="33"/>
      <c r="Y145" s="33"/>
      <c r="Z145" s="33"/>
      <c r="AA145" s="33"/>
      <c r="AB145" s="33"/>
      <c r="AC145" s="33"/>
      <c r="AD145" s="33"/>
      <c r="AE145" s="33"/>
      <c r="AT145" s="18" t="s">
        <v>149</v>
      </c>
      <c r="AU145" s="18" t="s">
        <v>91</v>
      </c>
    </row>
    <row r="146" spans="1:65" s="2" customFormat="1" ht="24.2" customHeight="1">
      <c r="A146" s="33"/>
      <c r="B146" s="150"/>
      <c r="C146" s="151" t="s">
        <v>91</v>
      </c>
      <c r="D146" s="151" t="s">
        <v>143</v>
      </c>
      <c r="E146" s="152" t="s">
        <v>1223</v>
      </c>
      <c r="F146" s="153" t="s">
        <v>1224</v>
      </c>
      <c r="G146" s="154" t="s">
        <v>247</v>
      </c>
      <c r="H146" s="155">
        <v>1</v>
      </c>
      <c r="I146" s="156"/>
      <c r="J146" s="157">
        <f>ROUND(I146*H146,2)</f>
        <v>0</v>
      </c>
      <c r="K146" s="153" t="s">
        <v>1</v>
      </c>
      <c r="L146" s="34"/>
      <c r="M146" s="158" t="s">
        <v>1</v>
      </c>
      <c r="N146" s="159" t="s">
        <v>40</v>
      </c>
      <c r="O146" s="59"/>
      <c r="P146" s="160">
        <f>O146*H146</f>
        <v>0</v>
      </c>
      <c r="Q146" s="160">
        <v>0</v>
      </c>
      <c r="R146" s="160">
        <f>Q146*H146</f>
        <v>0</v>
      </c>
      <c r="S146" s="160">
        <v>0</v>
      </c>
      <c r="T146" s="161">
        <f>S146*H146</f>
        <v>0</v>
      </c>
      <c r="U146" s="33"/>
      <c r="V146" s="33"/>
      <c r="W146" s="33"/>
      <c r="X146" s="33"/>
      <c r="Y146" s="33"/>
      <c r="Z146" s="33"/>
      <c r="AA146" s="33"/>
      <c r="AB146" s="33"/>
      <c r="AC146" s="33"/>
      <c r="AD146" s="33"/>
      <c r="AE146" s="33"/>
      <c r="AR146" s="162" t="s">
        <v>147</v>
      </c>
      <c r="AT146" s="162" t="s">
        <v>143</v>
      </c>
      <c r="AU146" s="162" t="s">
        <v>91</v>
      </c>
      <c r="AY146" s="18" t="s">
        <v>141</v>
      </c>
      <c r="BE146" s="163">
        <f>IF(N146="základní",J146,0)</f>
        <v>0</v>
      </c>
      <c r="BF146" s="163">
        <f>IF(N146="snížená",J146,0)</f>
        <v>0</v>
      </c>
      <c r="BG146" s="163">
        <f>IF(N146="zákl. přenesená",J146,0)</f>
        <v>0</v>
      </c>
      <c r="BH146" s="163">
        <f>IF(N146="sníž. přenesená",J146,0)</f>
        <v>0</v>
      </c>
      <c r="BI146" s="163">
        <f>IF(N146="nulová",J146,0)</f>
        <v>0</v>
      </c>
      <c r="BJ146" s="18" t="s">
        <v>81</v>
      </c>
      <c r="BK146" s="163">
        <f>ROUND(I146*H146,2)</f>
        <v>0</v>
      </c>
      <c r="BL146" s="18" t="s">
        <v>147</v>
      </c>
      <c r="BM146" s="162" t="s">
        <v>1225</v>
      </c>
    </row>
    <row r="147" spans="1:65" s="2" customFormat="1" ht="29.25">
      <c r="A147" s="33"/>
      <c r="B147" s="34"/>
      <c r="C147" s="33"/>
      <c r="D147" s="164" t="s">
        <v>149</v>
      </c>
      <c r="E147" s="33"/>
      <c r="F147" s="165" t="s">
        <v>1226</v>
      </c>
      <c r="G147" s="33"/>
      <c r="H147" s="33"/>
      <c r="I147" s="166"/>
      <c r="J147" s="33"/>
      <c r="K147" s="33"/>
      <c r="L147" s="34"/>
      <c r="M147" s="167"/>
      <c r="N147" s="168"/>
      <c r="O147" s="59"/>
      <c r="P147" s="59"/>
      <c r="Q147" s="59"/>
      <c r="R147" s="59"/>
      <c r="S147" s="59"/>
      <c r="T147" s="60"/>
      <c r="U147" s="33"/>
      <c r="V147" s="33"/>
      <c r="W147" s="33"/>
      <c r="X147" s="33"/>
      <c r="Y147" s="33"/>
      <c r="Z147" s="33"/>
      <c r="AA147" s="33"/>
      <c r="AB147" s="33"/>
      <c r="AC147" s="33"/>
      <c r="AD147" s="33"/>
      <c r="AE147" s="33"/>
      <c r="AT147" s="18" t="s">
        <v>149</v>
      </c>
      <c r="AU147" s="18" t="s">
        <v>91</v>
      </c>
    </row>
    <row r="148" spans="1:65" s="2" customFormat="1" ht="14.45" customHeight="1">
      <c r="A148" s="33"/>
      <c r="B148" s="150"/>
      <c r="C148" s="151" t="s">
        <v>147</v>
      </c>
      <c r="D148" s="151" t="s">
        <v>143</v>
      </c>
      <c r="E148" s="152" t="s">
        <v>1227</v>
      </c>
      <c r="F148" s="153" t="s">
        <v>1228</v>
      </c>
      <c r="G148" s="154" t="s">
        <v>247</v>
      </c>
      <c r="H148" s="155">
        <v>1</v>
      </c>
      <c r="I148" s="156"/>
      <c r="J148" s="157">
        <f>ROUND(I148*H148,2)</f>
        <v>0</v>
      </c>
      <c r="K148" s="153" t="s">
        <v>1</v>
      </c>
      <c r="L148" s="34"/>
      <c r="M148" s="158" t="s">
        <v>1</v>
      </c>
      <c r="N148" s="159" t="s">
        <v>40</v>
      </c>
      <c r="O148" s="59"/>
      <c r="P148" s="160">
        <f>O148*H148</f>
        <v>0</v>
      </c>
      <c r="Q148" s="160">
        <v>0</v>
      </c>
      <c r="R148" s="160">
        <f>Q148*H148</f>
        <v>0</v>
      </c>
      <c r="S148" s="160">
        <v>0</v>
      </c>
      <c r="T148" s="161">
        <f>S148*H148</f>
        <v>0</v>
      </c>
      <c r="U148" s="33"/>
      <c r="V148" s="33"/>
      <c r="W148" s="33"/>
      <c r="X148" s="33"/>
      <c r="Y148" s="33"/>
      <c r="Z148" s="33"/>
      <c r="AA148" s="33"/>
      <c r="AB148" s="33"/>
      <c r="AC148" s="33"/>
      <c r="AD148" s="33"/>
      <c r="AE148" s="33"/>
      <c r="AR148" s="162" t="s">
        <v>147</v>
      </c>
      <c r="AT148" s="162" t="s">
        <v>143</v>
      </c>
      <c r="AU148" s="162" t="s">
        <v>91</v>
      </c>
      <c r="AY148" s="18" t="s">
        <v>141</v>
      </c>
      <c r="BE148" s="163">
        <f>IF(N148="základní",J148,0)</f>
        <v>0</v>
      </c>
      <c r="BF148" s="163">
        <f>IF(N148="snížená",J148,0)</f>
        <v>0</v>
      </c>
      <c r="BG148" s="163">
        <f>IF(N148="zákl. přenesená",J148,0)</f>
        <v>0</v>
      </c>
      <c r="BH148" s="163">
        <f>IF(N148="sníž. přenesená",J148,0)</f>
        <v>0</v>
      </c>
      <c r="BI148" s="163">
        <f>IF(N148="nulová",J148,0)</f>
        <v>0</v>
      </c>
      <c r="BJ148" s="18" t="s">
        <v>81</v>
      </c>
      <c r="BK148" s="163">
        <f>ROUND(I148*H148,2)</f>
        <v>0</v>
      </c>
      <c r="BL148" s="18" t="s">
        <v>147</v>
      </c>
      <c r="BM148" s="162" t="s">
        <v>1229</v>
      </c>
    </row>
    <row r="149" spans="1:65" s="2" customFormat="1" ht="19.5">
      <c r="A149" s="33"/>
      <c r="B149" s="34"/>
      <c r="C149" s="33"/>
      <c r="D149" s="164" t="s">
        <v>149</v>
      </c>
      <c r="E149" s="33"/>
      <c r="F149" s="165" t="s">
        <v>1230</v>
      </c>
      <c r="G149" s="33"/>
      <c r="H149" s="33"/>
      <c r="I149" s="166"/>
      <c r="J149" s="33"/>
      <c r="K149" s="33"/>
      <c r="L149" s="34"/>
      <c r="M149" s="167"/>
      <c r="N149" s="168"/>
      <c r="O149" s="59"/>
      <c r="P149" s="59"/>
      <c r="Q149" s="59"/>
      <c r="R149" s="59"/>
      <c r="S149" s="59"/>
      <c r="T149" s="60"/>
      <c r="U149" s="33"/>
      <c r="V149" s="33"/>
      <c r="W149" s="33"/>
      <c r="X149" s="33"/>
      <c r="Y149" s="33"/>
      <c r="Z149" s="33"/>
      <c r="AA149" s="33"/>
      <c r="AB149" s="33"/>
      <c r="AC149" s="33"/>
      <c r="AD149" s="33"/>
      <c r="AE149" s="33"/>
      <c r="AT149" s="18" t="s">
        <v>149</v>
      </c>
      <c r="AU149" s="18" t="s">
        <v>91</v>
      </c>
    </row>
    <row r="150" spans="1:65" s="12" customFormat="1" ht="20.85" customHeight="1">
      <c r="B150" s="137"/>
      <c r="D150" s="138" t="s">
        <v>74</v>
      </c>
      <c r="E150" s="148" t="s">
        <v>1231</v>
      </c>
      <c r="F150" s="148" t="s">
        <v>1232</v>
      </c>
      <c r="I150" s="140"/>
      <c r="J150" s="149">
        <f>BK150</f>
        <v>0</v>
      </c>
      <c r="L150" s="137"/>
      <c r="M150" s="142"/>
      <c r="N150" s="143"/>
      <c r="O150" s="143"/>
      <c r="P150" s="144">
        <f>SUM(P151:P152)</f>
        <v>0</v>
      </c>
      <c r="Q150" s="143"/>
      <c r="R150" s="144">
        <f>SUM(R151:R152)</f>
        <v>0</v>
      </c>
      <c r="S150" s="143"/>
      <c r="T150" s="145">
        <f>SUM(T151:T152)</f>
        <v>0</v>
      </c>
      <c r="AR150" s="138" t="s">
        <v>81</v>
      </c>
      <c r="AT150" s="146" t="s">
        <v>74</v>
      </c>
      <c r="AU150" s="146" t="s">
        <v>83</v>
      </c>
      <c r="AY150" s="138" t="s">
        <v>141</v>
      </c>
      <c r="BK150" s="147">
        <f>SUM(BK151:BK152)</f>
        <v>0</v>
      </c>
    </row>
    <row r="151" spans="1:65" s="2" customFormat="1" ht="14.45" customHeight="1">
      <c r="A151" s="33"/>
      <c r="B151" s="150"/>
      <c r="C151" s="151" t="s">
        <v>170</v>
      </c>
      <c r="D151" s="151" t="s">
        <v>143</v>
      </c>
      <c r="E151" s="152" t="s">
        <v>1233</v>
      </c>
      <c r="F151" s="153" t="s">
        <v>1234</v>
      </c>
      <c r="G151" s="154" t="s">
        <v>247</v>
      </c>
      <c r="H151" s="155">
        <v>1</v>
      </c>
      <c r="I151" s="156"/>
      <c r="J151" s="157">
        <f>ROUND(I151*H151,2)</f>
        <v>0</v>
      </c>
      <c r="K151" s="153" t="s">
        <v>1</v>
      </c>
      <c r="L151" s="34"/>
      <c r="M151" s="158" t="s">
        <v>1</v>
      </c>
      <c r="N151" s="159" t="s">
        <v>40</v>
      </c>
      <c r="O151" s="59"/>
      <c r="P151" s="160">
        <f>O151*H151</f>
        <v>0</v>
      </c>
      <c r="Q151" s="160">
        <v>0</v>
      </c>
      <c r="R151" s="160">
        <f>Q151*H151</f>
        <v>0</v>
      </c>
      <c r="S151" s="160">
        <v>0</v>
      </c>
      <c r="T151" s="161">
        <f>S151*H151</f>
        <v>0</v>
      </c>
      <c r="U151" s="33"/>
      <c r="V151" s="33"/>
      <c r="W151" s="33"/>
      <c r="X151" s="33"/>
      <c r="Y151" s="33"/>
      <c r="Z151" s="33"/>
      <c r="AA151" s="33"/>
      <c r="AB151" s="33"/>
      <c r="AC151" s="33"/>
      <c r="AD151" s="33"/>
      <c r="AE151" s="33"/>
      <c r="AR151" s="162" t="s">
        <v>147</v>
      </c>
      <c r="AT151" s="162" t="s">
        <v>143</v>
      </c>
      <c r="AU151" s="162" t="s">
        <v>91</v>
      </c>
      <c r="AY151" s="18" t="s">
        <v>141</v>
      </c>
      <c r="BE151" s="163">
        <f>IF(N151="základní",J151,0)</f>
        <v>0</v>
      </c>
      <c r="BF151" s="163">
        <f>IF(N151="snížená",J151,0)</f>
        <v>0</v>
      </c>
      <c r="BG151" s="163">
        <f>IF(N151="zákl. přenesená",J151,0)</f>
        <v>0</v>
      </c>
      <c r="BH151" s="163">
        <f>IF(N151="sníž. přenesená",J151,0)</f>
        <v>0</v>
      </c>
      <c r="BI151" s="163">
        <f>IF(N151="nulová",J151,0)</f>
        <v>0</v>
      </c>
      <c r="BJ151" s="18" t="s">
        <v>81</v>
      </c>
      <c r="BK151" s="163">
        <f>ROUND(I151*H151,2)</f>
        <v>0</v>
      </c>
      <c r="BL151" s="18" t="s">
        <v>147</v>
      </c>
      <c r="BM151" s="162" t="s">
        <v>1235</v>
      </c>
    </row>
    <row r="152" spans="1:65" s="2" customFormat="1" ht="11.25">
      <c r="A152" s="33"/>
      <c r="B152" s="34"/>
      <c r="C152" s="33"/>
      <c r="D152" s="164" t="s">
        <v>149</v>
      </c>
      <c r="E152" s="33"/>
      <c r="F152" s="165" t="s">
        <v>1234</v>
      </c>
      <c r="G152" s="33"/>
      <c r="H152" s="33"/>
      <c r="I152" s="166"/>
      <c r="J152" s="33"/>
      <c r="K152" s="33"/>
      <c r="L152" s="34"/>
      <c r="M152" s="167"/>
      <c r="N152" s="168"/>
      <c r="O152" s="59"/>
      <c r="P152" s="59"/>
      <c r="Q152" s="59"/>
      <c r="R152" s="59"/>
      <c r="S152" s="59"/>
      <c r="T152" s="60"/>
      <c r="U152" s="33"/>
      <c r="V152" s="33"/>
      <c r="W152" s="33"/>
      <c r="X152" s="33"/>
      <c r="Y152" s="33"/>
      <c r="Z152" s="33"/>
      <c r="AA152" s="33"/>
      <c r="AB152" s="33"/>
      <c r="AC152" s="33"/>
      <c r="AD152" s="33"/>
      <c r="AE152" s="33"/>
      <c r="AT152" s="18" t="s">
        <v>149</v>
      </c>
      <c r="AU152" s="18" t="s">
        <v>91</v>
      </c>
    </row>
    <row r="153" spans="1:65" s="12" customFormat="1" ht="20.85" customHeight="1">
      <c r="B153" s="137"/>
      <c r="D153" s="138" t="s">
        <v>74</v>
      </c>
      <c r="E153" s="148" t="s">
        <v>1236</v>
      </c>
      <c r="F153" s="148" t="s">
        <v>1237</v>
      </c>
      <c r="I153" s="140"/>
      <c r="J153" s="149">
        <f>BK153</f>
        <v>0</v>
      </c>
      <c r="L153" s="137"/>
      <c r="M153" s="142"/>
      <c r="N153" s="143"/>
      <c r="O153" s="143"/>
      <c r="P153" s="144">
        <f>SUM(P154:P155)</f>
        <v>0</v>
      </c>
      <c r="Q153" s="143"/>
      <c r="R153" s="144">
        <f>SUM(R154:R155)</f>
        <v>0</v>
      </c>
      <c r="S153" s="143"/>
      <c r="T153" s="145">
        <f>SUM(T154:T155)</f>
        <v>0</v>
      </c>
      <c r="AR153" s="138" t="s">
        <v>81</v>
      </c>
      <c r="AT153" s="146" t="s">
        <v>74</v>
      </c>
      <c r="AU153" s="146" t="s">
        <v>83</v>
      </c>
      <c r="AY153" s="138" t="s">
        <v>141</v>
      </c>
      <c r="BK153" s="147">
        <f>SUM(BK154:BK155)</f>
        <v>0</v>
      </c>
    </row>
    <row r="154" spans="1:65" s="2" customFormat="1" ht="14.45" customHeight="1">
      <c r="A154" s="33"/>
      <c r="B154" s="150"/>
      <c r="C154" s="151" t="s">
        <v>175</v>
      </c>
      <c r="D154" s="151" t="s">
        <v>143</v>
      </c>
      <c r="E154" s="152" t="s">
        <v>1238</v>
      </c>
      <c r="F154" s="153" t="s">
        <v>1239</v>
      </c>
      <c r="G154" s="154" t="s">
        <v>247</v>
      </c>
      <c r="H154" s="155">
        <v>1</v>
      </c>
      <c r="I154" s="156"/>
      <c r="J154" s="157">
        <f>ROUND(I154*H154,2)</f>
        <v>0</v>
      </c>
      <c r="K154" s="153" t="s">
        <v>1</v>
      </c>
      <c r="L154" s="34"/>
      <c r="M154" s="158" t="s">
        <v>1</v>
      </c>
      <c r="N154" s="159" t="s">
        <v>40</v>
      </c>
      <c r="O154" s="59"/>
      <c r="P154" s="160">
        <f>O154*H154</f>
        <v>0</v>
      </c>
      <c r="Q154" s="160">
        <v>0</v>
      </c>
      <c r="R154" s="160">
        <f>Q154*H154</f>
        <v>0</v>
      </c>
      <c r="S154" s="160">
        <v>0</v>
      </c>
      <c r="T154" s="161">
        <f>S154*H154</f>
        <v>0</v>
      </c>
      <c r="U154" s="33"/>
      <c r="V154" s="33"/>
      <c r="W154" s="33"/>
      <c r="X154" s="33"/>
      <c r="Y154" s="33"/>
      <c r="Z154" s="33"/>
      <c r="AA154" s="33"/>
      <c r="AB154" s="33"/>
      <c r="AC154" s="33"/>
      <c r="AD154" s="33"/>
      <c r="AE154" s="33"/>
      <c r="AR154" s="162" t="s">
        <v>147</v>
      </c>
      <c r="AT154" s="162" t="s">
        <v>143</v>
      </c>
      <c r="AU154" s="162" t="s">
        <v>91</v>
      </c>
      <c r="AY154" s="18" t="s">
        <v>141</v>
      </c>
      <c r="BE154" s="163">
        <f>IF(N154="základní",J154,0)</f>
        <v>0</v>
      </c>
      <c r="BF154" s="163">
        <f>IF(N154="snížená",J154,0)</f>
        <v>0</v>
      </c>
      <c r="BG154" s="163">
        <f>IF(N154="zákl. přenesená",J154,0)</f>
        <v>0</v>
      </c>
      <c r="BH154" s="163">
        <f>IF(N154="sníž. přenesená",J154,0)</f>
        <v>0</v>
      </c>
      <c r="BI154" s="163">
        <f>IF(N154="nulová",J154,0)</f>
        <v>0</v>
      </c>
      <c r="BJ154" s="18" t="s">
        <v>81</v>
      </c>
      <c r="BK154" s="163">
        <f>ROUND(I154*H154,2)</f>
        <v>0</v>
      </c>
      <c r="BL154" s="18" t="s">
        <v>147</v>
      </c>
      <c r="BM154" s="162" t="s">
        <v>1240</v>
      </c>
    </row>
    <row r="155" spans="1:65" s="2" customFormat="1" ht="11.25">
      <c r="A155" s="33"/>
      <c r="B155" s="34"/>
      <c r="C155" s="33"/>
      <c r="D155" s="164" t="s">
        <v>149</v>
      </c>
      <c r="E155" s="33"/>
      <c r="F155" s="165" t="s">
        <v>1241</v>
      </c>
      <c r="G155" s="33"/>
      <c r="H155" s="33"/>
      <c r="I155" s="166"/>
      <c r="J155" s="33"/>
      <c r="K155" s="33"/>
      <c r="L155" s="34"/>
      <c r="M155" s="167"/>
      <c r="N155" s="168"/>
      <c r="O155" s="59"/>
      <c r="P155" s="59"/>
      <c r="Q155" s="59"/>
      <c r="R155" s="59"/>
      <c r="S155" s="59"/>
      <c r="T155" s="60"/>
      <c r="U155" s="33"/>
      <c r="V155" s="33"/>
      <c r="W155" s="33"/>
      <c r="X155" s="33"/>
      <c r="Y155" s="33"/>
      <c r="Z155" s="33"/>
      <c r="AA155" s="33"/>
      <c r="AB155" s="33"/>
      <c r="AC155" s="33"/>
      <c r="AD155" s="33"/>
      <c r="AE155" s="33"/>
      <c r="AT155" s="18" t="s">
        <v>149</v>
      </c>
      <c r="AU155" s="18" t="s">
        <v>91</v>
      </c>
    </row>
    <row r="156" spans="1:65" s="12" customFormat="1" ht="22.9" customHeight="1">
      <c r="B156" s="137"/>
      <c r="D156" s="138" t="s">
        <v>74</v>
      </c>
      <c r="E156" s="148" t="s">
        <v>1242</v>
      </c>
      <c r="F156" s="148" t="s">
        <v>1243</v>
      </c>
      <c r="I156" s="140"/>
      <c r="J156" s="149">
        <f>BK156</f>
        <v>0</v>
      </c>
      <c r="L156" s="137"/>
      <c r="M156" s="142"/>
      <c r="N156" s="143"/>
      <c r="O156" s="143"/>
      <c r="P156" s="144">
        <f>P157+P160+P163+P166</f>
        <v>0</v>
      </c>
      <c r="Q156" s="143"/>
      <c r="R156" s="144">
        <f>R157+R160+R163+R166</f>
        <v>0</v>
      </c>
      <c r="S156" s="143"/>
      <c r="T156" s="145">
        <f>T157+T160+T163+T166</f>
        <v>0</v>
      </c>
      <c r="AR156" s="138" t="s">
        <v>81</v>
      </c>
      <c r="AT156" s="146" t="s">
        <v>74</v>
      </c>
      <c r="AU156" s="146" t="s">
        <v>81</v>
      </c>
      <c r="AY156" s="138" t="s">
        <v>141</v>
      </c>
      <c r="BK156" s="147">
        <f>BK157+BK160+BK163+BK166</f>
        <v>0</v>
      </c>
    </row>
    <row r="157" spans="1:65" s="12" customFormat="1" ht="20.85" customHeight="1">
      <c r="B157" s="137"/>
      <c r="D157" s="138" t="s">
        <v>74</v>
      </c>
      <c r="E157" s="148" t="s">
        <v>1244</v>
      </c>
      <c r="F157" s="148" t="s">
        <v>1245</v>
      </c>
      <c r="I157" s="140"/>
      <c r="J157" s="149">
        <f>BK157</f>
        <v>0</v>
      </c>
      <c r="L157" s="137"/>
      <c r="M157" s="142"/>
      <c r="N157" s="143"/>
      <c r="O157" s="143"/>
      <c r="P157" s="144">
        <f>SUM(P158:P159)</f>
        <v>0</v>
      </c>
      <c r="Q157" s="143"/>
      <c r="R157" s="144">
        <f>SUM(R158:R159)</f>
        <v>0</v>
      </c>
      <c r="S157" s="143"/>
      <c r="T157" s="145">
        <f>SUM(T158:T159)</f>
        <v>0</v>
      </c>
      <c r="AR157" s="138" t="s">
        <v>81</v>
      </c>
      <c r="AT157" s="146" t="s">
        <v>74</v>
      </c>
      <c r="AU157" s="146" t="s">
        <v>83</v>
      </c>
      <c r="AY157" s="138" t="s">
        <v>141</v>
      </c>
      <c r="BK157" s="147">
        <f>SUM(BK158:BK159)</f>
        <v>0</v>
      </c>
    </row>
    <row r="158" spans="1:65" s="2" customFormat="1" ht="14.45" customHeight="1">
      <c r="A158" s="33"/>
      <c r="B158" s="150"/>
      <c r="C158" s="151" t="s">
        <v>180</v>
      </c>
      <c r="D158" s="151" t="s">
        <v>143</v>
      </c>
      <c r="E158" s="152" t="s">
        <v>1246</v>
      </c>
      <c r="F158" s="153" t="s">
        <v>1245</v>
      </c>
      <c r="G158" s="154" t="s">
        <v>247</v>
      </c>
      <c r="H158" s="155">
        <v>1</v>
      </c>
      <c r="I158" s="156"/>
      <c r="J158" s="157">
        <f>ROUND(I158*H158,2)</f>
        <v>0</v>
      </c>
      <c r="K158" s="153" t="s">
        <v>1</v>
      </c>
      <c r="L158" s="34"/>
      <c r="M158" s="158" t="s">
        <v>1</v>
      </c>
      <c r="N158" s="159" t="s">
        <v>40</v>
      </c>
      <c r="O158" s="59"/>
      <c r="P158" s="160">
        <f>O158*H158</f>
        <v>0</v>
      </c>
      <c r="Q158" s="160">
        <v>0</v>
      </c>
      <c r="R158" s="160">
        <f>Q158*H158</f>
        <v>0</v>
      </c>
      <c r="S158" s="160">
        <v>0</v>
      </c>
      <c r="T158" s="161">
        <f>S158*H158</f>
        <v>0</v>
      </c>
      <c r="U158" s="33"/>
      <c r="V158" s="33"/>
      <c r="W158" s="33"/>
      <c r="X158" s="33"/>
      <c r="Y158" s="33"/>
      <c r="Z158" s="33"/>
      <c r="AA158" s="33"/>
      <c r="AB158" s="33"/>
      <c r="AC158" s="33"/>
      <c r="AD158" s="33"/>
      <c r="AE158" s="33"/>
      <c r="AR158" s="162" t="s">
        <v>147</v>
      </c>
      <c r="AT158" s="162" t="s">
        <v>143</v>
      </c>
      <c r="AU158" s="162" t="s">
        <v>91</v>
      </c>
      <c r="AY158" s="18" t="s">
        <v>141</v>
      </c>
      <c r="BE158" s="163">
        <f>IF(N158="základní",J158,0)</f>
        <v>0</v>
      </c>
      <c r="BF158" s="163">
        <f>IF(N158="snížená",J158,0)</f>
        <v>0</v>
      </c>
      <c r="BG158" s="163">
        <f>IF(N158="zákl. přenesená",J158,0)</f>
        <v>0</v>
      </c>
      <c r="BH158" s="163">
        <f>IF(N158="sníž. přenesená",J158,0)</f>
        <v>0</v>
      </c>
      <c r="BI158" s="163">
        <f>IF(N158="nulová",J158,0)</f>
        <v>0</v>
      </c>
      <c r="BJ158" s="18" t="s">
        <v>81</v>
      </c>
      <c r="BK158" s="163">
        <f>ROUND(I158*H158,2)</f>
        <v>0</v>
      </c>
      <c r="BL158" s="18" t="s">
        <v>147</v>
      </c>
      <c r="BM158" s="162" t="s">
        <v>1247</v>
      </c>
    </row>
    <row r="159" spans="1:65" s="2" customFormat="1" ht="68.25">
      <c r="A159" s="33"/>
      <c r="B159" s="34"/>
      <c r="C159" s="33"/>
      <c r="D159" s="164" t="s">
        <v>149</v>
      </c>
      <c r="E159" s="33"/>
      <c r="F159" s="165" t="s">
        <v>1248</v>
      </c>
      <c r="G159" s="33"/>
      <c r="H159" s="33"/>
      <c r="I159" s="166"/>
      <c r="J159" s="33"/>
      <c r="K159" s="33"/>
      <c r="L159" s="34"/>
      <c r="M159" s="167"/>
      <c r="N159" s="168"/>
      <c r="O159" s="59"/>
      <c r="P159" s="59"/>
      <c r="Q159" s="59"/>
      <c r="R159" s="59"/>
      <c r="S159" s="59"/>
      <c r="T159" s="60"/>
      <c r="U159" s="33"/>
      <c r="V159" s="33"/>
      <c r="W159" s="33"/>
      <c r="X159" s="33"/>
      <c r="Y159" s="33"/>
      <c r="Z159" s="33"/>
      <c r="AA159" s="33"/>
      <c r="AB159" s="33"/>
      <c r="AC159" s="33"/>
      <c r="AD159" s="33"/>
      <c r="AE159" s="33"/>
      <c r="AT159" s="18" t="s">
        <v>149</v>
      </c>
      <c r="AU159" s="18" t="s">
        <v>91</v>
      </c>
    </row>
    <row r="160" spans="1:65" s="12" customFormat="1" ht="20.85" customHeight="1">
      <c r="B160" s="137"/>
      <c r="D160" s="138" t="s">
        <v>74</v>
      </c>
      <c r="E160" s="148" t="s">
        <v>1249</v>
      </c>
      <c r="F160" s="148" t="s">
        <v>1250</v>
      </c>
      <c r="I160" s="140"/>
      <c r="J160" s="149">
        <f>BK160</f>
        <v>0</v>
      </c>
      <c r="L160" s="137"/>
      <c r="M160" s="142"/>
      <c r="N160" s="143"/>
      <c r="O160" s="143"/>
      <c r="P160" s="144">
        <f>SUM(P161:P162)</f>
        <v>0</v>
      </c>
      <c r="Q160" s="143"/>
      <c r="R160" s="144">
        <f>SUM(R161:R162)</f>
        <v>0</v>
      </c>
      <c r="S160" s="143"/>
      <c r="T160" s="145">
        <f>SUM(T161:T162)</f>
        <v>0</v>
      </c>
      <c r="AR160" s="138" t="s">
        <v>81</v>
      </c>
      <c r="AT160" s="146" t="s">
        <v>74</v>
      </c>
      <c r="AU160" s="146" t="s">
        <v>83</v>
      </c>
      <c r="AY160" s="138" t="s">
        <v>141</v>
      </c>
      <c r="BK160" s="147">
        <f>SUM(BK161:BK162)</f>
        <v>0</v>
      </c>
    </row>
    <row r="161" spans="1:65" s="2" customFormat="1" ht="24.2" customHeight="1">
      <c r="A161" s="33"/>
      <c r="B161" s="150"/>
      <c r="C161" s="151" t="s">
        <v>185</v>
      </c>
      <c r="D161" s="151" t="s">
        <v>143</v>
      </c>
      <c r="E161" s="152" t="s">
        <v>1251</v>
      </c>
      <c r="F161" s="153" t="s">
        <v>1252</v>
      </c>
      <c r="G161" s="154" t="s">
        <v>247</v>
      </c>
      <c r="H161" s="155">
        <v>1</v>
      </c>
      <c r="I161" s="156"/>
      <c r="J161" s="157">
        <f>ROUND(I161*H161,2)</f>
        <v>0</v>
      </c>
      <c r="K161" s="153" t="s">
        <v>1</v>
      </c>
      <c r="L161" s="34"/>
      <c r="M161" s="158" t="s">
        <v>1</v>
      </c>
      <c r="N161" s="159" t="s">
        <v>40</v>
      </c>
      <c r="O161" s="59"/>
      <c r="P161" s="160">
        <f>O161*H161</f>
        <v>0</v>
      </c>
      <c r="Q161" s="160">
        <v>0</v>
      </c>
      <c r="R161" s="160">
        <f>Q161*H161</f>
        <v>0</v>
      </c>
      <c r="S161" s="160">
        <v>0</v>
      </c>
      <c r="T161" s="161">
        <f>S161*H161</f>
        <v>0</v>
      </c>
      <c r="U161" s="33"/>
      <c r="V161" s="33"/>
      <c r="W161" s="33"/>
      <c r="X161" s="33"/>
      <c r="Y161" s="33"/>
      <c r="Z161" s="33"/>
      <c r="AA161" s="33"/>
      <c r="AB161" s="33"/>
      <c r="AC161" s="33"/>
      <c r="AD161" s="33"/>
      <c r="AE161" s="33"/>
      <c r="AR161" s="162" t="s">
        <v>147</v>
      </c>
      <c r="AT161" s="162" t="s">
        <v>143</v>
      </c>
      <c r="AU161" s="162" t="s">
        <v>91</v>
      </c>
      <c r="AY161" s="18" t="s">
        <v>141</v>
      </c>
      <c r="BE161" s="163">
        <f>IF(N161="základní",J161,0)</f>
        <v>0</v>
      </c>
      <c r="BF161" s="163">
        <f>IF(N161="snížená",J161,0)</f>
        <v>0</v>
      </c>
      <c r="BG161" s="163">
        <f>IF(N161="zákl. přenesená",J161,0)</f>
        <v>0</v>
      </c>
      <c r="BH161" s="163">
        <f>IF(N161="sníž. přenesená",J161,0)</f>
        <v>0</v>
      </c>
      <c r="BI161" s="163">
        <f>IF(N161="nulová",J161,0)</f>
        <v>0</v>
      </c>
      <c r="BJ161" s="18" t="s">
        <v>81</v>
      </c>
      <c r="BK161" s="163">
        <f>ROUND(I161*H161,2)</f>
        <v>0</v>
      </c>
      <c r="BL161" s="18" t="s">
        <v>147</v>
      </c>
      <c r="BM161" s="162" t="s">
        <v>1253</v>
      </c>
    </row>
    <row r="162" spans="1:65" s="2" customFormat="1" ht="48.75">
      <c r="A162" s="33"/>
      <c r="B162" s="34"/>
      <c r="C162" s="33"/>
      <c r="D162" s="164" t="s">
        <v>149</v>
      </c>
      <c r="E162" s="33"/>
      <c r="F162" s="165" t="s">
        <v>1254</v>
      </c>
      <c r="G162" s="33"/>
      <c r="H162" s="33"/>
      <c r="I162" s="166"/>
      <c r="J162" s="33"/>
      <c r="K162" s="33"/>
      <c r="L162" s="34"/>
      <c r="M162" s="167"/>
      <c r="N162" s="168"/>
      <c r="O162" s="59"/>
      <c r="P162" s="59"/>
      <c r="Q162" s="59"/>
      <c r="R162" s="59"/>
      <c r="S162" s="59"/>
      <c r="T162" s="60"/>
      <c r="U162" s="33"/>
      <c r="V162" s="33"/>
      <c r="W162" s="33"/>
      <c r="X162" s="33"/>
      <c r="Y162" s="33"/>
      <c r="Z162" s="33"/>
      <c r="AA162" s="33"/>
      <c r="AB162" s="33"/>
      <c r="AC162" s="33"/>
      <c r="AD162" s="33"/>
      <c r="AE162" s="33"/>
      <c r="AT162" s="18" t="s">
        <v>149</v>
      </c>
      <c r="AU162" s="18" t="s">
        <v>91</v>
      </c>
    </row>
    <row r="163" spans="1:65" s="12" customFormat="1" ht="20.85" customHeight="1">
      <c r="B163" s="137"/>
      <c r="D163" s="138" t="s">
        <v>74</v>
      </c>
      <c r="E163" s="148" t="s">
        <v>1255</v>
      </c>
      <c r="F163" s="148" t="s">
        <v>1256</v>
      </c>
      <c r="I163" s="140"/>
      <c r="J163" s="149">
        <f>BK163</f>
        <v>0</v>
      </c>
      <c r="L163" s="137"/>
      <c r="M163" s="142"/>
      <c r="N163" s="143"/>
      <c r="O163" s="143"/>
      <c r="P163" s="144">
        <f>SUM(P164:P165)</f>
        <v>0</v>
      </c>
      <c r="Q163" s="143"/>
      <c r="R163" s="144">
        <f>SUM(R164:R165)</f>
        <v>0</v>
      </c>
      <c r="S163" s="143"/>
      <c r="T163" s="145">
        <f>SUM(T164:T165)</f>
        <v>0</v>
      </c>
      <c r="AR163" s="138" t="s">
        <v>81</v>
      </c>
      <c r="AT163" s="146" t="s">
        <v>74</v>
      </c>
      <c r="AU163" s="146" t="s">
        <v>83</v>
      </c>
      <c r="AY163" s="138" t="s">
        <v>141</v>
      </c>
      <c r="BK163" s="147">
        <f>SUM(BK164:BK165)</f>
        <v>0</v>
      </c>
    </row>
    <row r="164" spans="1:65" s="2" customFormat="1" ht="14.45" customHeight="1">
      <c r="A164" s="33"/>
      <c r="B164" s="150"/>
      <c r="C164" s="151" t="s">
        <v>165</v>
      </c>
      <c r="D164" s="151" t="s">
        <v>143</v>
      </c>
      <c r="E164" s="152" t="s">
        <v>1257</v>
      </c>
      <c r="F164" s="153" t="s">
        <v>1258</v>
      </c>
      <c r="G164" s="154" t="s">
        <v>247</v>
      </c>
      <c r="H164" s="155">
        <v>1</v>
      </c>
      <c r="I164" s="156"/>
      <c r="J164" s="157">
        <f>ROUND(I164*H164,2)</f>
        <v>0</v>
      </c>
      <c r="K164" s="153" t="s">
        <v>1</v>
      </c>
      <c r="L164" s="34"/>
      <c r="M164" s="158" t="s">
        <v>1</v>
      </c>
      <c r="N164" s="159" t="s">
        <v>40</v>
      </c>
      <c r="O164" s="59"/>
      <c r="P164" s="160">
        <f>O164*H164</f>
        <v>0</v>
      </c>
      <c r="Q164" s="160">
        <v>0</v>
      </c>
      <c r="R164" s="160">
        <f>Q164*H164</f>
        <v>0</v>
      </c>
      <c r="S164" s="160">
        <v>0</v>
      </c>
      <c r="T164" s="161">
        <f>S164*H164</f>
        <v>0</v>
      </c>
      <c r="U164" s="33"/>
      <c r="V164" s="33"/>
      <c r="W164" s="33"/>
      <c r="X164" s="33"/>
      <c r="Y164" s="33"/>
      <c r="Z164" s="33"/>
      <c r="AA164" s="33"/>
      <c r="AB164" s="33"/>
      <c r="AC164" s="33"/>
      <c r="AD164" s="33"/>
      <c r="AE164" s="33"/>
      <c r="AR164" s="162" t="s">
        <v>147</v>
      </c>
      <c r="AT164" s="162" t="s">
        <v>143</v>
      </c>
      <c r="AU164" s="162" t="s">
        <v>91</v>
      </c>
      <c r="AY164" s="18" t="s">
        <v>141</v>
      </c>
      <c r="BE164" s="163">
        <f>IF(N164="základní",J164,0)</f>
        <v>0</v>
      </c>
      <c r="BF164" s="163">
        <f>IF(N164="snížená",J164,0)</f>
        <v>0</v>
      </c>
      <c r="BG164" s="163">
        <f>IF(N164="zákl. přenesená",J164,0)</f>
        <v>0</v>
      </c>
      <c r="BH164" s="163">
        <f>IF(N164="sníž. přenesená",J164,0)</f>
        <v>0</v>
      </c>
      <c r="BI164" s="163">
        <f>IF(N164="nulová",J164,0)</f>
        <v>0</v>
      </c>
      <c r="BJ164" s="18" t="s">
        <v>81</v>
      </c>
      <c r="BK164" s="163">
        <f>ROUND(I164*H164,2)</f>
        <v>0</v>
      </c>
      <c r="BL164" s="18" t="s">
        <v>147</v>
      </c>
      <c r="BM164" s="162" t="s">
        <v>1259</v>
      </c>
    </row>
    <row r="165" spans="1:65" s="2" customFormat="1" ht="29.25">
      <c r="A165" s="33"/>
      <c r="B165" s="34"/>
      <c r="C165" s="33"/>
      <c r="D165" s="164" t="s">
        <v>149</v>
      </c>
      <c r="E165" s="33"/>
      <c r="F165" s="165" t="s">
        <v>1260</v>
      </c>
      <c r="G165" s="33"/>
      <c r="H165" s="33"/>
      <c r="I165" s="166"/>
      <c r="J165" s="33"/>
      <c r="K165" s="33"/>
      <c r="L165" s="34"/>
      <c r="M165" s="167"/>
      <c r="N165" s="168"/>
      <c r="O165" s="59"/>
      <c r="P165" s="59"/>
      <c r="Q165" s="59"/>
      <c r="R165" s="59"/>
      <c r="S165" s="59"/>
      <c r="T165" s="60"/>
      <c r="U165" s="33"/>
      <c r="V165" s="33"/>
      <c r="W165" s="33"/>
      <c r="X165" s="33"/>
      <c r="Y165" s="33"/>
      <c r="Z165" s="33"/>
      <c r="AA165" s="33"/>
      <c r="AB165" s="33"/>
      <c r="AC165" s="33"/>
      <c r="AD165" s="33"/>
      <c r="AE165" s="33"/>
      <c r="AT165" s="18" t="s">
        <v>149</v>
      </c>
      <c r="AU165" s="18" t="s">
        <v>91</v>
      </c>
    </row>
    <row r="166" spans="1:65" s="12" customFormat="1" ht="20.85" customHeight="1">
      <c r="B166" s="137"/>
      <c r="D166" s="138" t="s">
        <v>74</v>
      </c>
      <c r="E166" s="148" t="s">
        <v>1261</v>
      </c>
      <c r="F166" s="148" t="s">
        <v>1262</v>
      </c>
      <c r="I166" s="140"/>
      <c r="J166" s="149">
        <f>BK166</f>
        <v>0</v>
      </c>
      <c r="L166" s="137"/>
      <c r="M166" s="142"/>
      <c r="N166" s="143"/>
      <c r="O166" s="143"/>
      <c r="P166" s="144">
        <f>SUM(P167:P168)</f>
        <v>0</v>
      </c>
      <c r="Q166" s="143"/>
      <c r="R166" s="144">
        <f>SUM(R167:R168)</f>
        <v>0</v>
      </c>
      <c r="S166" s="143"/>
      <c r="T166" s="145">
        <f>SUM(T167:T168)</f>
        <v>0</v>
      </c>
      <c r="AR166" s="138" t="s">
        <v>81</v>
      </c>
      <c r="AT166" s="146" t="s">
        <v>74</v>
      </c>
      <c r="AU166" s="146" t="s">
        <v>83</v>
      </c>
      <c r="AY166" s="138" t="s">
        <v>141</v>
      </c>
      <c r="BK166" s="147">
        <f>SUM(BK167:BK168)</f>
        <v>0</v>
      </c>
    </row>
    <row r="167" spans="1:65" s="2" customFormat="1" ht="24.2" customHeight="1">
      <c r="A167" s="33"/>
      <c r="B167" s="150"/>
      <c r="C167" s="151" t="s">
        <v>197</v>
      </c>
      <c r="D167" s="151" t="s">
        <v>143</v>
      </c>
      <c r="E167" s="152" t="s">
        <v>1263</v>
      </c>
      <c r="F167" s="153" t="s">
        <v>1264</v>
      </c>
      <c r="G167" s="154" t="s">
        <v>247</v>
      </c>
      <c r="H167" s="155">
        <v>1</v>
      </c>
      <c r="I167" s="156"/>
      <c r="J167" s="157">
        <f>ROUND(I167*H167,2)</f>
        <v>0</v>
      </c>
      <c r="K167" s="153" t="s">
        <v>1</v>
      </c>
      <c r="L167" s="34"/>
      <c r="M167" s="158" t="s">
        <v>1</v>
      </c>
      <c r="N167" s="159" t="s">
        <v>40</v>
      </c>
      <c r="O167" s="59"/>
      <c r="P167" s="160">
        <f>O167*H167</f>
        <v>0</v>
      </c>
      <c r="Q167" s="160">
        <v>0</v>
      </c>
      <c r="R167" s="160">
        <f>Q167*H167</f>
        <v>0</v>
      </c>
      <c r="S167" s="160">
        <v>0</v>
      </c>
      <c r="T167" s="161">
        <f>S167*H167</f>
        <v>0</v>
      </c>
      <c r="U167" s="33"/>
      <c r="V167" s="33"/>
      <c r="W167" s="33"/>
      <c r="X167" s="33"/>
      <c r="Y167" s="33"/>
      <c r="Z167" s="33"/>
      <c r="AA167" s="33"/>
      <c r="AB167" s="33"/>
      <c r="AC167" s="33"/>
      <c r="AD167" s="33"/>
      <c r="AE167" s="33"/>
      <c r="AR167" s="162" t="s">
        <v>147</v>
      </c>
      <c r="AT167" s="162" t="s">
        <v>143</v>
      </c>
      <c r="AU167" s="162" t="s">
        <v>91</v>
      </c>
      <c r="AY167" s="18" t="s">
        <v>141</v>
      </c>
      <c r="BE167" s="163">
        <f>IF(N167="základní",J167,0)</f>
        <v>0</v>
      </c>
      <c r="BF167" s="163">
        <f>IF(N167="snížená",J167,0)</f>
        <v>0</v>
      </c>
      <c r="BG167" s="163">
        <f>IF(N167="zákl. přenesená",J167,0)</f>
        <v>0</v>
      </c>
      <c r="BH167" s="163">
        <f>IF(N167="sníž. přenesená",J167,0)</f>
        <v>0</v>
      </c>
      <c r="BI167" s="163">
        <f>IF(N167="nulová",J167,0)</f>
        <v>0</v>
      </c>
      <c r="BJ167" s="18" t="s">
        <v>81</v>
      </c>
      <c r="BK167" s="163">
        <f>ROUND(I167*H167,2)</f>
        <v>0</v>
      </c>
      <c r="BL167" s="18" t="s">
        <v>147</v>
      </c>
      <c r="BM167" s="162" t="s">
        <v>1265</v>
      </c>
    </row>
    <row r="168" spans="1:65" s="2" customFormat="1" ht="39">
      <c r="A168" s="33"/>
      <c r="B168" s="34"/>
      <c r="C168" s="33"/>
      <c r="D168" s="164" t="s">
        <v>149</v>
      </c>
      <c r="E168" s="33"/>
      <c r="F168" s="165" t="s">
        <v>1266</v>
      </c>
      <c r="G168" s="33"/>
      <c r="H168" s="33"/>
      <c r="I168" s="166"/>
      <c r="J168" s="33"/>
      <c r="K168" s="33"/>
      <c r="L168" s="34"/>
      <c r="M168" s="167"/>
      <c r="N168" s="168"/>
      <c r="O168" s="59"/>
      <c r="P168" s="59"/>
      <c r="Q168" s="59"/>
      <c r="R168" s="59"/>
      <c r="S168" s="59"/>
      <c r="T168" s="60"/>
      <c r="U168" s="33"/>
      <c r="V168" s="33"/>
      <c r="W168" s="33"/>
      <c r="X168" s="33"/>
      <c r="Y168" s="33"/>
      <c r="Z168" s="33"/>
      <c r="AA168" s="33"/>
      <c r="AB168" s="33"/>
      <c r="AC168" s="33"/>
      <c r="AD168" s="33"/>
      <c r="AE168" s="33"/>
      <c r="AT168" s="18" t="s">
        <v>149</v>
      </c>
      <c r="AU168" s="18" t="s">
        <v>91</v>
      </c>
    </row>
    <row r="169" spans="1:65" s="12" customFormat="1" ht="22.9" customHeight="1">
      <c r="B169" s="137"/>
      <c r="D169" s="138" t="s">
        <v>74</v>
      </c>
      <c r="E169" s="148" t="s">
        <v>1267</v>
      </c>
      <c r="F169" s="148" t="s">
        <v>1268</v>
      </c>
      <c r="I169" s="140"/>
      <c r="J169" s="149">
        <f>BK169</f>
        <v>0</v>
      </c>
      <c r="L169" s="137"/>
      <c r="M169" s="142"/>
      <c r="N169" s="143"/>
      <c r="O169" s="143"/>
      <c r="P169" s="144">
        <f>SUM(P170:P173)</f>
        <v>0</v>
      </c>
      <c r="Q169" s="143"/>
      <c r="R169" s="144">
        <f>SUM(R170:R173)</f>
        <v>0</v>
      </c>
      <c r="S169" s="143"/>
      <c r="T169" s="145">
        <f>SUM(T170:T173)</f>
        <v>0</v>
      </c>
      <c r="AR169" s="138" t="s">
        <v>81</v>
      </c>
      <c r="AT169" s="146" t="s">
        <v>74</v>
      </c>
      <c r="AU169" s="146" t="s">
        <v>81</v>
      </c>
      <c r="AY169" s="138" t="s">
        <v>141</v>
      </c>
      <c r="BK169" s="147">
        <f>SUM(BK170:BK173)</f>
        <v>0</v>
      </c>
    </row>
    <row r="170" spans="1:65" s="2" customFormat="1" ht="24.2" customHeight="1">
      <c r="A170" s="33"/>
      <c r="B170" s="150"/>
      <c r="C170" s="151" t="s">
        <v>202</v>
      </c>
      <c r="D170" s="151" t="s">
        <v>143</v>
      </c>
      <c r="E170" s="152" t="s">
        <v>1269</v>
      </c>
      <c r="F170" s="153" t="s">
        <v>1270</v>
      </c>
      <c r="G170" s="154" t="s">
        <v>247</v>
      </c>
      <c r="H170" s="155">
        <v>1</v>
      </c>
      <c r="I170" s="156"/>
      <c r="J170" s="157">
        <f>ROUND(I170*H170,2)</f>
        <v>0</v>
      </c>
      <c r="K170" s="153" t="s">
        <v>1</v>
      </c>
      <c r="L170" s="34"/>
      <c r="M170" s="158" t="s">
        <v>1</v>
      </c>
      <c r="N170" s="159" t="s">
        <v>40</v>
      </c>
      <c r="O170" s="59"/>
      <c r="P170" s="160">
        <f>O170*H170</f>
        <v>0</v>
      </c>
      <c r="Q170" s="160">
        <v>0</v>
      </c>
      <c r="R170" s="160">
        <f>Q170*H170</f>
        <v>0</v>
      </c>
      <c r="S170" s="160">
        <v>0</v>
      </c>
      <c r="T170" s="161">
        <f>S170*H170</f>
        <v>0</v>
      </c>
      <c r="U170" s="33"/>
      <c r="V170" s="33"/>
      <c r="W170" s="33"/>
      <c r="X170" s="33"/>
      <c r="Y170" s="33"/>
      <c r="Z170" s="33"/>
      <c r="AA170" s="33"/>
      <c r="AB170" s="33"/>
      <c r="AC170" s="33"/>
      <c r="AD170" s="33"/>
      <c r="AE170" s="33"/>
      <c r="AR170" s="162" t="s">
        <v>147</v>
      </c>
      <c r="AT170" s="162" t="s">
        <v>143</v>
      </c>
      <c r="AU170" s="162" t="s">
        <v>83</v>
      </c>
      <c r="AY170" s="18" t="s">
        <v>141</v>
      </c>
      <c r="BE170" s="163">
        <f>IF(N170="základní",J170,0)</f>
        <v>0</v>
      </c>
      <c r="BF170" s="163">
        <f>IF(N170="snížená",J170,0)</f>
        <v>0</v>
      </c>
      <c r="BG170" s="163">
        <f>IF(N170="zákl. přenesená",J170,0)</f>
        <v>0</v>
      </c>
      <c r="BH170" s="163">
        <f>IF(N170="sníž. přenesená",J170,0)</f>
        <v>0</v>
      </c>
      <c r="BI170" s="163">
        <f>IF(N170="nulová",J170,0)</f>
        <v>0</v>
      </c>
      <c r="BJ170" s="18" t="s">
        <v>81</v>
      </c>
      <c r="BK170" s="163">
        <f>ROUND(I170*H170,2)</f>
        <v>0</v>
      </c>
      <c r="BL170" s="18" t="s">
        <v>147</v>
      </c>
      <c r="BM170" s="162" t="s">
        <v>1271</v>
      </c>
    </row>
    <row r="171" spans="1:65" s="2" customFormat="1" ht="19.5">
      <c r="A171" s="33"/>
      <c r="B171" s="34"/>
      <c r="C171" s="33"/>
      <c r="D171" s="164" t="s">
        <v>149</v>
      </c>
      <c r="E171" s="33"/>
      <c r="F171" s="165" t="s">
        <v>1270</v>
      </c>
      <c r="G171" s="33"/>
      <c r="H171" s="33"/>
      <c r="I171" s="166"/>
      <c r="J171" s="33"/>
      <c r="K171" s="33"/>
      <c r="L171" s="34"/>
      <c r="M171" s="167"/>
      <c r="N171" s="168"/>
      <c r="O171" s="59"/>
      <c r="P171" s="59"/>
      <c r="Q171" s="59"/>
      <c r="R171" s="59"/>
      <c r="S171" s="59"/>
      <c r="T171" s="60"/>
      <c r="U171" s="33"/>
      <c r="V171" s="33"/>
      <c r="W171" s="33"/>
      <c r="X171" s="33"/>
      <c r="Y171" s="33"/>
      <c r="Z171" s="33"/>
      <c r="AA171" s="33"/>
      <c r="AB171" s="33"/>
      <c r="AC171" s="33"/>
      <c r="AD171" s="33"/>
      <c r="AE171" s="33"/>
      <c r="AT171" s="18" t="s">
        <v>149</v>
      </c>
      <c r="AU171" s="18" t="s">
        <v>83</v>
      </c>
    </row>
    <row r="172" spans="1:65" s="2" customFormat="1" ht="24.2" customHeight="1">
      <c r="A172" s="33"/>
      <c r="B172" s="150"/>
      <c r="C172" s="151" t="s">
        <v>208</v>
      </c>
      <c r="D172" s="151" t="s">
        <v>143</v>
      </c>
      <c r="E172" s="152" t="s">
        <v>1272</v>
      </c>
      <c r="F172" s="153" t="s">
        <v>1273</v>
      </c>
      <c r="G172" s="154" t="s">
        <v>247</v>
      </c>
      <c r="H172" s="155">
        <v>1</v>
      </c>
      <c r="I172" s="156"/>
      <c r="J172" s="157">
        <f>ROUND(I172*H172,2)</f>
        <v>0</v>
      </c>
      <c r="K172" s="153" t="s">
        <v>1</v>
      </c>
      <c r="L172" s="34"/>
      <c r="M172" s="158" t="s">
        <v>1</v>
      </c>
      <c r="N172" s="159" t="s">
        <v>40</v>
      </c>
      <c r="O172" s="59"/>
      <c r="P172" s="160">
        <f>O172*H172</f>
        <v>0</v>
      </c>
      <c r="Q172" s="160">
        <v>0</v>
      </c>
      <c r="R172" s="160">
        <f>Q172*H172</f>
        <v>0</v>
      </c>
      <c r="S172" s="160">
        <v>0</v>
      </c>
      <c r="T172" s="161">
        <f>S172*H172</f>
        <v>0</v>
      </c>
      <c r="U172" s="33"/>
      <c r="V172" s="33"/>
      <c r="W172" s="33"/>
      <c r="X172" s="33"/>
      <c r="Y172" s="33"/>
      <c r="Z172" s="33"/>
      <c r="AA172" s="33"/>
      <c r="AB172" s="33"/>
      <c r="AC172" s="33"/>
      <c r="AD172" s="33"/>
      <c r="AE172" s="33"/>
      <c r="AR172" s="162" t="s">
        <v>147</v>
      </c>
      <c r="AT172" s="162" t="s">
        <v>143</v>
      </c>
      <c r="AU172" s="162" t="s">
        <v>83</v>
      </c>
      <c r="AY172" s="18" t="s">
        <v>141</v>
      </c>
      <c r="BE172" s="163">
        <f>IF(N172="základní",J172,0)</f>
        <v>0</v>
      </c>
      <c r="BF172" s="163">
        <f>IF(N172="snížená",J172,0)</f>
        <v>0</v>
      </c>
      <c r="BG172" s="163">
        <f>IF(N172="zákl. přenesená",J172,0)</f>
        <v>0</v>
      </c>
      <c r="BH172" s="163">
        <f>IF(N172="sníž. přenesená",J172,0)</f>
        <v>0</v>
      </c>
      <c r="BI172" s="163">
        <f>IF(N172="nulová",J172,0)</f>
        <v>0</v>
      </c>
      <c r="BJ172" s="18" t="s">
        <v>81</v>
      </c>
      <c r="BK172" s="163">
        <f>ROUND(I172*H172,2)</f>
        <v>0</v>
      </c>
      <c r="BL172" s="18" t="s">
        <v>147</v>
      </c>
      <c r="BM172" s="162" t="s">
        <v>1274</v>
      </c>
    </row>
    <row r="173" spans="1:65" s="2" customFormat="1" ht="11.25">
      <c r="A173" s="33"/>
      <c r="B173" s="34"/>
      <c r="C173" s="33"/>
      <c r="D173" s="164" t="s">
        <v>149</v>
      </c>
      <c r="E173" s="33"/>
      <c r="F173" s="165" t="s">
        <v>1273</v>
      </c>
      <c r="G173" s="33"/>
      <c r="H173" s="33"/>
      <c r="I173" s="166"/>
      <c r="J173" s="33"/>
      <c r="K173" s="33"/>
      <c r="L173" s="34"/>
      <c r="M173" s="167"/>
      <c r="N173" s="168"/>
      <c r="O173" s="59"/>
      <c r="P173" s="59"/>
      <c r="Q173" s="59"/>
      <c r="R173" s="59"/>
      <c r="S173" s="59"/>
      <c r="T173" s="60"/>
      <c r="U173" s="33"/>
      <c r="V173" s="33"/>
      <c r="W173" s="33"/>
      <c r="X173" s="33"/>
      <c r="Y173" s="33"/>
      <c r="Z173" s="33"/>
      <c r="AA173" s="33"/>
      <c r="AB173" s="33"/>
      <c r="AC173" s="33"/>
      <c r="AD173" s="33"/>
      <c r="AE173" s="33"/>
      <c r="AT173" s="18" t="s">
        <v>149</v>
      </c>
      <c r="AU173" s="18" t="s">
        <v>83</v>
      </c>
    </row>
    <row r="174" spans="1:65" s="12" customFormat="1" ht="22.9" customHeight="1">
      <c r="B174" s="137"/>
      <c r="D174" s="138" t="s">
        <v>74</v>
      </c>
      <c r="E174" s="148" t="s">
        <v>1275</v>
      </c>
      <c r="F174" s="148" t="s">
        <v>1276</v>
      </c>
      <c r="I174" s="140"/>
      <c r="J174" s="149">
        <f>BK174</f>
        <v>0</v>
      </c>
      <c r="L174" s="137"/>
      <c r="M174" s="142"/>
      <c r="N174" s="143"/>
      <c r="O174" s="143"/>
      <c r="P174" s="144">
        <f>SUM(P175:P176)</f>
        <v>0</v>
      </c>
      <c r="Q174" s="143"/>
      <c r="R174" s="144">
        <f>SUM(R175:R176)</f>
        <v>0</v>
      </c>
      <c r="S174" s="143"/>
      <c r="T174" s="145">
        <f>SUM(T175:T176)</f>
        <v>0</v>
      </c>
      <c r="AR174" s="138" t="s">
        <v>81</v>
      </c>
      <c r="AT174" s="146" t="s">
        <v>74</v>
      </c>
      <c r="AU174" s="146" t="s">
        <v>81</v>
      </c>
      <c r="AY174" s="138" t="s">
        <v>141</v>
      </c>
      <c r="BK174" s="147">
        <f>SUM(BK175:BK176)</f>
        <v>0</v>
      </c>
    </row>
    <row r="175" spans="1:65" s="2" customFormat="1" ht="14.45" customHeight="1">
      <c r="A175" s="33"/>
      <c r="B175" s="150"/>
      <c r="C175" s="151" t="s">
        <v>214</v>
      </c>
      <c r="D175" s="151" t="s">
        <v>143</v>
      </c>
      <c r="E175" s="152" t="s">
        <v>1277</v>
      </c>
      <c r="F175" s="153" t="s">
        <v>1278</v>
      </c>
      <c r="G175" s="154" t="s">
        <v>247</v>
      </c>
      <c r="H175" s="155">
        <v>1</v>
      </c>
      <c r="I175" s="156"/>
      <c r="J175" s="157">
        <f>ROUND(I175*H175,2)</f>
        <v>0</v>
      </c>
      <c r="K175" s="153" t="s">
        <v>1</v>
      </c>
      <c r="L175" s="34"/>
      <c r="M175" s="158" t="s">
        <v>1</v>
      </c>
      <c r="N175" s="159" t="s">
        <v>40</v>
      </c>
      <c r="O175" s="59"/>
      <c r="P175" s="160">
        <f>O175*H175</f>
        <v>0</v>
      </c>
      <c r="Q175" s="160">
        <v>0</v>
      </c>
      <c r="R175" s="160">
        <f>Q175*H175</f>
        <v>0</v>
      </c>
      <c r="S175" s="160">
        <v>0</v>
      </c>
      <c r="T175" s="161">
        <f>S175*H175</f>
        <v>0</v>
      </c>
      <c r="U175" s="33"/>
      <c r="V175" s="33"/>
      <c r="W175" s="33"/>
      <c r="X175" s="33"/>
      <c r="Y175" s="33"/>
      <c r="Z175" s="33"/>
      <c r="AA175" s="33"/>
      <c r="AB175" s="33"/>
      <c r="AC175" s="33"/>
      <c r="AD175" s="33"/>
      <c r="AE175" s="33"/>
      <c r="AR175" s="162" t="s">
        <v>147</v>
      </c>
      <c r="AT175" s="162" t="s">
        <v>143</v>
      </c>
      <c r="AU175" s="162" t="s">
        <v>83</v>
      </c>
      <c r="AY175" s="18" t="s">
        <v>141</v>
      </c>
      <c r="BE175" s="163">
        <f>IF(N175="základní",J175,0)</f>
        <v>0</v>
      </c>
      <c r="BF175" s="163">
        <f>IF(N175="snížená",J175,0)</f>
        <v>0</v>
      </c>
      <c r="BG175" s="163">
        <f>IF(N175="zákl. přenesená",J175,0)</f>
        <v>0</v>
      </c>
      <c r="BH175" s="163">
        <f>IF(N175="sníž. přenesená",J175,0)</f>
        <v>0</v>
      </c>
      <c r="BI175" s="163">
        <f>IF(N175="nulová",J175,0)</f>
        <v>0</v>
      </c>
      <c r="BJ175" s="18" t="s">
        <v>81</v>
      </c>
      <c r="BK175" s="163">
        <f>ROUND(I175*H175,2)</f>
        <v>0</v>
      </c>
      <c r="BL175" s="18" t="s">
        <v>147</v>
      </c>
      <c r="BM175" s="162" t="s">
        <v>1279</v>
      </c>
    </row>
    <row r="176" spans="1:65" s="2" customFormat="1" ht="11.25">
      <c r="A176" s="33"/>
      <c r="B176" s="34"/>
      <c r="C176" s="33"/>
      <c r="D176" s="164" t="s">
        <v>149</v>
      </c>
      <c r="E176" s="33"/>
      <c r="F176" s="165" t="s">
        <v>1278</v>
      </c>
      <c r="G176" s="33"/>
      <c r="H176" s="33"/>
      <c r="I176" s="166"/>
      <c r="J176" s="33"/>
      <c r="K176" s="33"/>
      <c r="L176" s="34"/>
      <c r="M176" s="167"/>
      <c r="N176" s="168"/>
      <c r="O176" s="59"/>
      <c r="P176" s="59"/>
      <c r="Q176" s="59"/>
      <c r="R176" s="59"/>
      <c r="S176" s="59"/>
      <c r="T176" s="60"/>
      <c r="U176" s="33"/>
      <c r="V176" s="33"/>
      <c r="W176" s="33"/>
      <c r="X176" s="33"/>
      <c r="Y176" s="33"/>
      <c r="Z176" s="33"/>
      <c r="AA176" s="33"/>
      <c r="AB176" s="33"/>
      <c r="AC176" s="33"/>
      <c r="AD176" s="33"/>
      <c r="AE176" s="33"/>
      <c r="AT176" s="18" t="s">
        <v>149</v>
      </c>
      <c r="AU176" s="18" t="s">
        <v>83</v>
      </c>
    </row>
    <row r="177" spans="1:65" s="12" customFormat="1" ht="22.9" customHeight="1">
      <c r="B177" s="137"/>
      <c r="D177" s="138" t="s">
        <v>74</v>
      </c>
      <c r="E177" s="148" t="s">
        <v>1280</v>
      </c>
      <c r="F177" s="148" t="s">
        <v>1281</v>
      </c>
      <c r="I177" s="140"/>
      <c r="J177" s="149">
        <f>BK177</f>
        <v>0</v>
      </c>
      <c r="L177" s="137"/>
      <c r="M177" s="142"/>
      <c r="N177" s="143"/>
      <c r="O177" s="143"/>
      <c r="P177" s="144">
        <f>P178</f>
        <v>0</v>
      </c>
      <c r="Q177" s="143"/>
      <c r="R177" s="144">
        <f>R178</f>
        <v>0</v>
      </c>
      <c r="S177" s="143"/>
      <c r="T177" s="145">
        <f>T178</f>
        <v>0</v>
      </c>
      <c r="AR177" s="138" t="s">
        <v>81</v>
      </c>
      <c r="AT177" s="146" t="s">
        <v>74</v>
      </c>
      <c r="AU177" s="146" t="s">
        <v>81</v>
      </c>
      <c r="AY177" s="138" t="s">
        <v>141</v>
      </c>
      <c r="BK177" s="147">
        <f>BK178</f>
        <v>0</v>
      </c>
    </row>
    <row r="178" spans="1:65" s="12" customFormat="1" ht="20.85" customHeight="1">
      <c r="B178" s="137"/>
      <c r="D178" s="138" t="s">
        <v>74</v>
      </c>
      <c r="E178" s="148" t="s">
        <v>1282</v>
      </c>
      <c r="F178" s="148" t="s">
        <v>1283</v>
      </c>
      <c r="I178" s="140"/>
      <c r="J178" s="149">
        <f>BK178</f>
        <v>0</v>
      </c>
      <c r="L178" s="137"/>
      <c r="M178" s="142"/>
      <c r="N178" s="143"/>
      <c r="O178" s="143"/>
      <c r="P178" s="144">
        <f>SUM(P179:P183)</f>
        <v>0</v>
      </c>
      <c r="Q178" s="143"/>
      <c r="R178" s="144">
        <f>SUM(R179:R183)</f>
        <v>0</v>
      </c>
      <c r="S178" s="143"/>
      <c r="T178" s="145">
        <f>SUM(T179:T183)</f>
        <v>0</v>
      </c>
      <c r="AR178" s="138" t="s">
        <v>81</v>
      </c>
      <c r="AT178" s="146" t="s">
        <v>74</v>
      </c>
      <c r="AU178" s="146" t="s">
        <v>83</v>
      </c>
      <c r="AY178" s="138" t="s">
        <v>141</v>
      </c>
      <c r="BK178" s="147">
        <f>SUM(BK179:BK183)</f>
        <v>0</v>
      </c>
    </row>
    <row r="179" spans="1:65" s="2" customFormat="1" ht="24.2" customHeight="1">
      <c r="A179" s="33"/>
      <c r="B179" s="150"/>
      <c r="C179" s="151" t="s">
        <v>219</v>
      </c>
      <c r="D179" s="151" t="s">
        <v>143</v>
      </c>
      <c r="E179" s="152" t="s">
        <v>1284</v>
      </c>
      <c r="F179" s="153" t="s">
        <v>1285</v>
      </c>
      <c r="G179" s="154" t="s">
        <v>247</v>
      </c>
      <c r="H179" s="155">
        <v>1</v>
      </c>
      <c r="I179" s="156"/>
      <c r="J179" s="157">
        <f>ROUND(I179*H179,2)</f>
        <v>0</v>
      </c>
      <c r="K179" s="153" t="s">
        <v>1</v>
      </c>
      <c r="L179" s="34"/>
      <c r="M179" s="158" t="s">
        <v>1</v>
      </c>
      <c r="N179" s="159" t="s">
        <v>40</v>
      </c>
      <c r="O179" s="59"/>
      <c r="P179" s="160">
        <f>O179*H179</f>
        <v>0</v>
      </c>
      <c r="Q179" s="160">
        <v>0</v>
      </c>
      <c r="R179" s="160">
        <f>Q179*H179</f>
        <v>0</v>
      </c>
      <c r="S179" s="160">
        <v>0</v>
      </c>
      <c r="T179" s="161">
        <f>S179*H179</f>
        <v>0</v>
      </c>
      <c r="U179" s="33"/>
      <c r="V179" s="33"/>
      <c r="W179" s="33"/>
      <c r="X179" s="33"/>
      <c r="Y179" s="33"/>
      <c r="Z179" s="33"/>
      <c r="AA179" s="33"/>
      <c r="AB179" s="33"/>
      <c r="AC179" s="33"/>
      <c r="AD179" s="33"/>
      <c r="AE179" s="33"/>
      <c r="AR179" s="162" t="s">
        <v>147</v>
      </c>
      <c r="AT179" s="162" t="s">
        <v>143</v>
      </c>
      <c r="AU179" s="162" t="s">
        <v>91</v>
      </c>
      <c r="AY179" s="18" t="s">
        <v>141</v>
      </c>
      <c r="BE179" s="163">
        <f>IF(N179="základní",J179,0)</f>
        <v>0</v>
      </c>
      <c r="BF179" s="163">
        <f>IF(N179="snížená",J179,0)</f>
        <v>0</v>
      </c>
      <c r="BG179" s="163">
        <f>IF(N179="zákl. přenesená",J179,0)</f>
        <v>0</v>
      </c>
      <c r="BH179" s="163">
        <f>IF(N179="sníž. přenesená",J179,0)</f>
        <v>0</v>
      </c>
      <c r="BI179" s="163">
        <f>IF(N179="nulová",J179,0)</f>
        <v>0</v>
      </c>
      <c r="BJ179" s="18" t="s">
        <v>81</v>
      </c>
      <c r="BK179" s="163">
        <f>ROUND(I179*H179,2)</f>
        <v>0</v>
      </c>
      <c r="BL179" s="18" t="s">
        <v>147</v>
      </c>
      <c r="BM179" s="162" t="s">
        <v>1286</v>
      </c>
    </row>
    <row r="180" spans="1:65" s="2" customFormat="1" ht="58.5">
      <c r="A180" s="33"/>
      <c r="B180" s="34"/>
      <c r="C180" s="33"/>
      <c r="D180" s="164" t="s">
        <v>149</v>
      </c>
      <c r="E180" s="33"/>
      <c r="F180" s="165" t="s">
        <v>1287</v>
      </c>
      <c r="G180" s="33"/>
      <c r="H180" s="33"/>
      <c r="I180" s="166"/>
      <c r="J180" s="33"/>
      <c r="K180" s="33"/>
      <c r="L180" s="34"/>
      <c r="M180" s="167"/>
      <c r="N180" s="168"/>
      <c r="O180" s="59"/>
      <c r="P180" s="59"/>
      <c r="Q180" s="59"/>
      <c r="R180" s="59"/>
      <c r="S180" s="59"/>
      <c r="T180" s="60"/>
      <c r="U180" s="33"/>
      <c r="V180" s="33"/>
      <c r="W180" s="33"/>
      <c r="X180" s="33"/>
      <c r="Y180" s="33"/>
      <c r="Z180" s="33"/>
      <c r="AA180" s="33"/>
      <c r="AB180" s="33"/>
      <c r="AC180" s="33"/>
      <c r="AD180" s="33"/>
      <c r="AE180" s="33"/>
      <c r="AT180" s="18" t="s">
        <v>149</v>
      </c>
      <c r="AU180" s="18" t="s">
        <v>91</v>
      </c>
    </row>
    <row r="181" spans="1:65" s="2" customFormat="1" ht="19.5">
      <c r="A181" s="33"/>
      <c r="B181" s="34"/>
      <c r="C181" s="33"/>
      <c r="D181" s="164" t="s">
        <v>151</v>
      </c>
      <c r="E181" s="33"/>
      <c r="F181" s="169" t="s">
        <v>242</v>
      </c>
      <c r="G181" s="33"/>
      <c r="H181" s="33"/>
      <c r="I181" s="166"/>
      <c r="J181" s="33"/>
      <c r="K181" s="33"/>
      <c r="L181" s="34"/>
      <c r="M181" s="167"/>
      <c r="N181" s="168"/>
      <c r="O181" s="59"/>
      <c r="P181" s="59"/>
      <c r="Q181" s="59"/>
      <c r="R181" s="59"/>
      <c r="S181" s="59"/>
      <c r="T181" s="60"/>
      <c r="U181" s="33"/>
      <c r="V181" s="33"/>
      <c r="W181" s="33"/>
      <c r="X181" s="33"/>
      <c r="Y181" s="33"/>
      <c r="Z181" s="33"/>
      <c r="AA181" s="33"/>
      <c r="AB181" s="33"/>
      <c r="AC181" s="33"/>
      <c r="AD181" s="33"/>
      <c r="AE181" s="33"/>
      <c r="AT181" s="18" t="s">
        <v>151</v>
      </c>
      <c r="AU181" s="18" t="s">
        <v>91</v>
      </c>
    </row>
    <row r="182" spans="1:65" s="2" customFormat="1" ht="24.2" customHeight="1">
      <c r="A182" s="33"/>
      <c r="B182" s="150"/>
      <c r="C182" s="151" t="s">
        <v>8</v>
      </c>
      <c r="D182" s="151" t="s">
        <v>143</v>
      </c>
      <c r="E182" s="152" t="s">
        <v>1288</v>
      </c>
      <c r="F182" s="153" t="s">
        <v>1289</v>
      </c>
      <c r="G182" s="154" t="s">
        <v>247</v>
      </c>
      <c r="H182" s="155">
        <v>1</v>
      </c>
      <c r="I182" s="156"/>
      <c r="J182" s="157">
        <f>ROUND(I182*H182,2)</f>
        <v>0</v>
      </c>
      <c r="K182" s="153" t="s">
        <v>1</v>
      </c>
      <c r="L182" s="34"/>
      <c r="M182" s="158" t="s">
        <v>1</v>
      </c>
      <c r="N182" s="159" t="s">
        <v>40</v>
      </c>
      <c r="O182" s="59"/>
      <c r="P182" s="160">
        <f>O182*H182</f>
        <v>0</v>
      </c>
      <c r="Q182" s="160">
        <v>0</v>
      </c>
      <c r="R182" s="160">
        <f>Q182*H182</f>
        <v>0</v>
      </c>
      <c r="S182" s="160">
        <v>0</v>
      </c>
      <c r="T182" s="161">
        <f>S182*H182</f>
        <v>0</v>
      </c>
      <c r="U182" s="33"/>
      <c r="V182" s="33"/>
      <c r="W182" s="33"/>
      <c r="X182" s="33"/>
      <c r="Y182" s="33"/>
      <c r="Z182" s="33"/>
      <c r="AA182" s="33"/>
      <c r="AB182" s="33"/>
      <c r="AC182" s="33"/>
      <c r="AD182" s="33"/>
      <c r="AE182" s="33"/>
      <c r="AR182" s="162" t="s">
        <v>147</v>
      </c>
      <c r="AT182" s="162" t="s">
        <v>143</v>
      </c>
      <c r="AU182" s="162" t="s">
        <v>91</v>
      </c>
      <c r="AY182" s="18" t="s">
        <v>141</v>
      </c>
      <c r="BE182" s="163">
        <f>IF(N182="základní",J182,0)</f>
        <v>0</v>
      </c>
      <c r="BF182" s="163">
        <f>IF(N182="snížená",J182,0)</f>
        <v>0</v>
      </c>
      <c r="BG182" s="163">
        <f>IF(N182="zákl. přenesená",J182,0)</f>
        <v>0</v>
      </c>
      <c r="BH182" s="163">
        <f>IF(N182="sníž. přenesená",J182,0)</f>
        <v>0</v>
      </c>
      <c r="BI182" s="163">
        <f>IF(N182="nulová",J182,0)</f>
        <v>0</v>
      </c>
      <c r="BJ182" s="18" t="s">
        <v>81</v>
      </c>
      <c r="BK182" s="163">
        <f>ROUND(I182*H182,2)</f>
        <v>0</v>
      </c>
      <c r="BL182" s="18" t="s">
        <v>147</v>
      </c>
      <c r="BM182" s="162" t="s">
        <v>1290</v>
      </c>
    </row>
    <row r="183" spans="1:65" s="2" customFormat="1" ht="39">
      <c r="A183" s="33"/>
      <c r="B183" s="34"/>
      <c r="C183" s="33"/>
      <c r="D183" s="164" t="s">
        <v>149</v>
      </c>
      <c r="E183" s="33"/>
      <c r="F183" s="165" t="s">
        <v>1291</v>
      </c>
      <c r="G183" s="33"/>
      <c r="H183" s="33"/>
      <c r="I183" s="166"/>
      <c r="J183" s="33"/>
      <c r="K183" s="33"/>
      <c r="L183" s="34"/>
      <c r="M183" s="167"/>
      <c r="N183" s="168"/>
      <c r="O183" s="59"/>
      <c r="P183" s="59"/>
      <c r="Q183" s="59"/>
      <c r="R183" s="59"/>
      <c r="S183" s="59"/>
      <c r="T183" s="60"/>
      <c r="U183" s="33"/>
      <c r="V183" s="33"/>
      <c r="W183" s="33"/>
      <c r="X183" s="33"/>
      <c r="Y183" s="33"/>
      <c r="Z183" s="33"/>
      <c r="AA183" s="33"/>
      <c r="AB183" s="33"/>
      <c r="AC183" s="33"/>
      <c r="AD183" s="33"/>
      <c r="AE183" s="33"/>
      <c r="AT183" s="18" t="s">
        <v>149</v>
      </c>
      <c r="AU183" s="18" t="s">
        <v>91</v>
      </c>
    </row>
    <row r="184" spans="1:65" s="12" customFormat="1" ht="25.9" customHeight="1">
      <c r="B184" s="137"/>
      <c r="D184" s="138" t="s">
        <v>74</v>
      </c>
      <c r="E184" s="139" t="s">
        <v>1292</v>
      </c>
      <c r="F184" s="139" t="s">
        <v>1293</v>
      </c>
      <c r="I184" s="140"/>
      <c r="J184" s="141">
        <f>BK184</f>
        <v>0</v>
      </c>
      <c r="L184" s="137"/>
      <c r="M184" s="142"/>
      <c r="N184" s="143"/>
      <c r="O184" s="143"/>
      <c r="P184" s="144">
        <f>P185</f>
        <v>0</v>
      </c>
      <c r="Q184" s="143"/>
      <c r="R184" s="144">
        <f>R185</f>
        <v>0</v>
      </c>
      <c r="S184" s="143"/>
      <c r="T184" s="145">
        <f>T185</f>
        <v>0</v>
      </c>
      <c r="AR184" s="138" t="s">
        <v>81</v>
      </c>
      <c r="AT184" s="146" t="s">
        <v>74</v>
      </c>
      <c r="AU184" s="146" t="s">
        <v>75</v>
      </c>
      <c r="AY184" s="138" t="s">
        <v>141</v>
      </c>
      <c r="BK184" s="147">
        <f>BK185</f>
        <v>0</v>
      </c>
    </row>
    <row r="185" spans="1:65" s="12" customFormat="1" ht="22.9" customHeight="1">
      <c r="B185" s="137"/>
      <c r="D185" s="138" t="s">
        <v>74</v>
      </c>
      <c r="E185" s="148" t="s">
        <v>1294</v>
      </c>
      <c r="F185" s="148" t="s">
        <v>1295</v>
      </c>
      <c r="I185" s="140"/>
      <c r="J185" s="149">
        <f>BK185</f>
        <v>0</v>
      </c>
      <c r="L185" s="137"/>
      <c r="M185" s="142"/>
      <c r="N185" s="143"/>
      <c r="O185" s="143"/>
      <c r="P185" s="144">
        <f>SUM(P186:P226)</f>
        <v>0</v>
      </c>
      <c r="Q185" s="143"/>
      <c r="R185" s="144">
        <f>SUM(R186:R226)</f>
        <v>0</v>
      </c>
      <c r="S185" s="143"/>
      <c r="T185" s="145">
        <f>SUM(T186:T226)</f>
        <v>0</v>
      </c>
      <c r="AR185" s="138" t="s">
        <v>81</v>
      </c>
      <c r="AT185" s="146" t="s">
        <v>74</v>
      </c>
      <c r="AU185" s="146" t="s">
        <v>81</v>
      </c>
      <c r="AY185" s="138" t="s">
        <v>141</v>
      </c>
      <c r="BK185" s="147">
        <f>SUM(BK186:BK226)</f>
        <v>0</v>
      </c>
    </row>
    <row r="186" spans="1:65" s="2" customFormat="1" ht="24.2" customHeight="1">
      <c r="A186" s="33"/>
      <c r="B186" s="150"/>
      <c r="C186" s="151" t="s">
        <v>234</v>
      </c>
      <c r="D186" s="151" t="s">
        <v>143</v>
      </c>
      <c r="E186" s="152" t="s">
        <v>1296</v>
      </c>
      <c r="F186" s="153" t="s">
        <v>1297</v>
      </c>
      <c r="G186" s="154" t="s">
        <v>231</v>
      </c>
      <c r="H186" s="155">
        <v>10</v>
      </c>
      <c r="I186" s="156"/>
      <c r="J186" s="157">
        <f>ROUND(I186*H186,2)</f>
        <v>0</v>
      </c>
      <c r="K186" s="153" t="s">
        <v>1</v>
      </c>
      <c r="L186" s="34"/>
      <c r="M186" s="158" t="s">
        <v>1</v>
      </c>
      <c r="N186" s="159" t="s">
        <v>40</v>
      </c>
      <c r="O186" s="59"/>
      <c r="P186" s="160">
        <f>O186*H186</f>
        <v>0</v>
      </c>
      <c r="Q186" s="160">
        <v>0</v>
      </c>
      <c r="R186" s="160">
        <f>Q186*H186</f>
        <v>0</v>
      </c>
      <c r="S186" s="160">
        <v>0</v>
      </c>
      <c r="T186" s="161">
        <f>S186*H186</f>
        <v>0</v>
      </c>
      <c r="U186" s="33"/>
      <c r="V186" s="33"/>
      <c r="W186" s="33"/>
      <c r="X186" s="33"/>
      <c r="Y186" s="33"/>
      <c r="Z186" s="33"/>
      <c r="AA186" s="33"/>
      <c r="AB186" s="33"/>
      <c r="AC186" s="33"/>
      <c r="AD186" s="33"/>
      <c r="AE186" s="33"/>
      <c r="AR186" s="162" t="s">
        <v>147</v>
      </c>
      <c r="AT186" s="162" t="s">
        <v>143</v>
      </c>
      <c r="AU186" s="162" t="s">
        <v>83</v>
      </c>
      <c r="AY186" s="18" t="s">
        <v>141</v>
      </c>
      <c r="BE186" s="163">
        <f>IF(N186="základní",J186,0)</f>
        <v>0</v>
      </c>
      <c r="BF186" s="163">
        <f>IF(N186="snížená",J186,0)</f>
        <v>0</v>
      </c>
      <c r="BG186" s="163">
        <f>IF(N186="zákl. přenesená",J186,0)</f>
        <v>0</v>
      </c>
      <c r="BH186" s="163">
        <f>IF(N186="sníž. přenesená",J186,0)</f>
        <v>0</v>
      </c>
      <c r="BI186" s="163">
        <f>IF(N186="nulová",J186,0)</f>
        <v>0</v>
      </c>
      <c r="BJ186" s="18" t="s">
        <v>81</v>
      </c>
      <c r="BK186" s="163">
        <f>ROUND(I186*H186,2)</f>
        <v>0</v>
      </c>
      <c r="BL186" s="18" t="s">
        <v>147</v>
      </c>
      <c r="BM186" s="162" t="s">
        <v>1298</v>
      </c>
    </row>
    <row r="187" spans="1:65" s="2" customFormat="1" ht="195">
      <c r="A187" s="33"/>
      <c r="B187" s="34"/>
      <c r="C187" s="33"/>
      <c r="D187" s="164" t="s">
        <v>149</v>
      </c>
      <c r="E187" s="33"/>
      <c r="F187" s="165" t="s">
        <v>1299</v>
      </c>
      <c r="G187" s="33"/>
      <c r="H187" s="33"/>
      <c r="I187" s="166"/>
      <c r="J187" s="33"/>
      <c r="K187" s="33"/>
      <c r="L187" s="34"/>
      <c r="M187" s="167"/>
      <c r="N187" s="168"/>
      <c r="O187" s="59"/>
      <c r="P187" s="59"/>
      <c r="Q187" s="59"/>
      <c r="R187" s="59"/>
      <c r="S187" s="59"/>
      <c r="T187" s="60"/>
      <c r="U187" s="33"/>
      <c r="V187" s="33"/>
      <c r="W187" s="33"/>
      <c r="X187" s="33"/>
      <c r="Y187" s="33"/>
      <c r="Z187" s="33"/>
      <c r="AA187" s="33"/>
      <c r="AB187" s="33"/>
      <c r="AC187" s="33"/>
      <c r="AD187" s="33"/>
      <c r="AE187" s="33"/>
      <c r="AT187" s="18" t="s">
        <v>149</v>
      </c>
      <c r="AU187" s="18" t="s">
        <v>83</v>
      </c>
    </row>
    <row r="188" spans="1:65" s="2" customFormat="1" ht="19.5">
      <c r="A188" s="33"/>
      <c r="B188" s="34"/>
      <c r="C188" s="33"/>
      <c r="D188" s="164" t="s">
        <v>151</v>
      </c>
      <c r="E188" s="33"/>
      <c r="F188" s="169" t="s">
        <v>242</v>
      </c>
      <c r="G188" s="33"/>
      <c r="H188" s="33"/>
      <c r="I188" s="166"/>
      <c r="J188" s="33"/>
      <c r="K188" s="33"/>
      <c r="L188" s="34"/>
      <c r="M188" s="167"/>
      <c r="N188" s="168"/>
      <c r="O188" s="59"/>
      <c r="P188" s="59"/>
      <c r="Q188" s="59"/>
      <c r="R188" s="59"/>
      <c r="S188" s="59"/>
      <c r="T188" s="60"/>
      <c r="U188" s="33"/>
      <c r="V188" s="33"/>
      <c r="W188" s="33"/>
      <c r="X188" s="33"/>
      <c r="Y188" s="33"/>
      <c r="Z188" s="33"/>
      <c r="AA188" s="33"/>
      <c r="AB188" s="33"/>
      <c r="AC188" s="33"/>
      <c r="AD188" s="33"/>
      <c r="AE188" s="33"/>
      <c r="AT188" s="18" t="s">
        <v>151</v>
      </c>
      <c r="AU188" s="18" t="s">
        <v>83</v>
      </c>
    </row>
    <row r="189" spans="1:65" s="13" customFormat="1" ht="11.25">
      <c r="B189" s="170"/>
      <c r="D189" s="164" t="s">
        <v>153</v>
      </c>
      <c r="E189" s="171" t="s">
        <v>1</v>
      </c>
      <c r="F189" s="172" t="s">
        <v>197</v>
      </c>
      <c r="H189" s="173">
        <v>10</v>
      </c>
      <c r="I189" s="174"/>
      <c r="L189" s="170"/>
      <c r="M189" s="175"/>
      <c r="N189" s="176"/>
      <c r="O189" s="176"/>
      <c r="P189" s="176"/>
      <c r="Q189" s="176"/>
      <c r="R189" s="176"/>
      <c r="S189" s="176"/>
      <c r="T189" s="177"/>
      <c r="AT189" s="171" t="s">
        <v>153</v>
      </c>
      <c r="AU189" s="171" t="s">
        <v>83</v>
      </c>
      <c r="AV189" s="13" t="s">
        <v>83</v>
      </c>
      <c r="AW189" s="13" t="s">
        <v>32</v>
      </c>
      <c r="AX189" s="13" t="s">
        <v>81</v>
      </c>
      <c r="AY189" s="171" t="s">
        <v>141</v>
      </c>
    </row>
    <row r="190" spans="1:65" s="2" customFormat="1" ht="24.2" customHeight="1">
      <c r="A190" s="33"/>
      <c r="B190" s="150"/>
      <c r="C190" s="151" t="s">
        <v>238</v>
      </c>
      <c r="D190" s="151" t="s">
        <v>143</v>
      </c>
      <c r="E190" s="152" t="s">
        <v>1300</v>
      </c>
      <c r="F190" s="153" t="s">
        <v>1301</v>
      </c>
      <c r="G190" s="154" t="s">
        <v>231</v>
      </c>
      <c r="H190" s="155">
        <v>1</v>
      </c>
      <c r="I190" s="156"/>
      <c r="J190" s="157">
        <f>ROUND(I190*H190,2)</f>
        <v>0</v>
      </c>
      <c r="K190" s="153" t="s">
        <v>1</v>
      </c>
      <c r="L190" s="34"/>
      <c r="M190" s="158" t="s">
        <v>1</v>
      </c>
      <c r="N190" s="159" t="s">
        <v>40</v>
      </c>
      <c r="O190" s="59"/>
      <c r="P190" s="160">
        <f>O190*H190</f>
        <v>0</v>
      </c>
      <c r="Q190" s="160">
        <v>0</v>
      </c>
      <c r="R190" s="160">
        <f>Q190*H190</f>
        <v>0</v>
      </c>
      <c r="S190" s="160">
        <v>0</v>
      </c>
      <c r="T190" s="161">
        <f>S190*H190</f>
        <v>0</v>
      </c>
      <c r="U190" s="33"/>
      <c r="V190" s="33"/>
      <c r="W190" s="33"/>
      <c r="X190" s="33"/>
      <c r="Y190" s="33"/>
      <c r="Z190" s="33"/>
      <c r="AA190" s="33"/>
      <c r="AB190" s="33"/>
      <c r="AC190" s="33"/>
      <c r="AD190" s="33"/>
      <c r="AE190" s="33"/>
      <c r="AR190" s="162" t="s">
        <v>147</v>
      </c>
      <c r="AT190" s="162" t="s">
        <v>143</v>
      </c>
      <c r="AU190" s="162" t="s">
        <v>83</v>
      </c>
      <c r="AY190" s="18" t="s">
        <v>141</v>
      </c>
      <c r="BE190" s="163">
        <f>IF(N190="základní",J190,0)</f>
        <v>0</v>
      </c>
      <c r="BF190" s="163">
        <f>IF(N190="snížená",J190,0)</f>
        <v>0</v>
      </c>
      <c r="BG190" s="163">
        <f>IF(N190="zákl. přenesená",J190,0)</f>
        <v>0</v>
      </c>
      <c r="BH190" s="163">
        <f>IF(N190="sníž. přenesená",J190,0)</f>
        <v>0</v>
      </c>
      <c r="BI190" s="163">
        <f>IF(N190="nulová",J190,0)</f>
        <v>0</v>
      </c>
      <c r="BJ190" s="18" t="s">
        <v>81</v>
      </c>
      <c r="BK190" s="163">
        <f>ROUND(I190*H190,2)</f>
        <v>0</v>
      </c>
      <c r="BL190" s="18" t="s">
        <v>147</v>
      </c>
      <c r="BM190" s="162" t="s">
        <v>1302</v>
      </c>
    </row>
    <row r="191" spans="1:65" s="2" customFormat="1" ht="19.5">
      <c r="A191" s="33"/>
      <c r="B191" s="34"/>
      <c r="C191" s="33"/>
      <c r="D191" s="164" t="s">
        <v>149</v>
      </c>
      <c r="E191" s="33"/>
      <c r="F191" s="165" t="s">
        <v>1303</v>
      </c>
      <c r="G191" s="33"/>
      <c r="H191" s="33"/>
      <c r="I191" s="166"/>
      <c r="J191" s="33"/>
      <c r="K191" s="33"/>
      <c r="L191" s="34"/>
      <c r="M191" s="167"/>
      <c r="N191" s="168"/>
      <c r="O191" s="59"/>
      <c r="P191" s="59"/>
      <c r="Q191" s="59"/>
      <c r="R191" s="59"/>
      <c r="S191" s="59"/>
      <c r="T191" s="60"/>
      <c r="U191" s="33"/>
      <c r="V191" s="33"/>
      <c r="W191" s="33"/>
      <c r="X191" s="33"/>
      <c r="Y191" s="33"/>
      <c r="Z191" s="33"/>
      <c r="AA191" s="33"/>
      <c r="AB191" s="33"/>
      <c r="AC191" s="33"/>
      <c r="AD191" s="33"/>
      <c r="AE191" s="33"/>
      <c r="AT191" s="18" t="s">
        <v>149</v>
      </c>
      <c r="AU191" s="18" t="s">
        <v>83</v>
      </c>
    </row>
    <row r="192" spans="1:65" s="2" customFormat="1" ht="19.5">
      <c r="A192" s="33"/>
      <c r="B192" s="34"/>
      <c r="C192" s="33"/>
      <c r="D192" s="164" t="s">
        <v>151</v>
      </c>
      <c r="E192" s="33"/>
      <c r="F192" s="169" t="s">
        <v>242</v>
      </c>
      <c r="G192" s="33"/>
      <c r="H192" s="33"/>
      <c r="I192" s="166"/>
      <c r="J192" s="33"/>
      <c r="K192" s="33"/>
      <c r="L192" s="34"/>
      <c r="M192" s="167"/>
      <c r="N192" s="168"/>
      <c r="O192" s="59"/>
      <c r="P192" s="59"/>
      <c r="Q192" s="59"/>
      <c r="R192" s="59"/>
      <c r="S192" s="59"/>
      <c r="T192" s="60"/>
      <c r="U192" s="33"/>
      <c r="V192" s="33"/>
      <c r="W192" s="33"/>
      <c r="X192" s="33"/>
      <c r="Y192" s="33"/>
      <c r="Z192" s="33"/>
      <c r="AA192" s="33"/>
      <c r="AB192" s="33"/>
      <c r="AC192" s="33"/>
      <c r="AD192" s="33"/>
      <c r="AE192" s="33"/>
      <c r="AT192" s="18" t="s">
        <v>151</v>
      </c>
      <c r="AU192" s="18" t="s">
        <v>83</v>
      </c>
    </row>
    <row r="193" spans="1:65" s="13" customFormat="1" ht="11.25">
      <c r="B193" s="170"/>
      <c r="D193" s="164" t="s">
        <v>153</v>
      </c>
      <c r="E193" s="171" t="s">
        <v>1</v>
      </c>
      <c r="F193" s="172" t="s">
        <v>81</v>
      </c>
      <c r="H193" s="173">
        <v>1</v>
      </c>
      <c r="I193" s="174"/>
      <c r="L193" s="170"/>
      <c r="M193" s="175"/>
      <c r="N193" s="176"/>
      <c r="O193" s="176"/>
      <c r="P193" s="176"/>
      <c r="Q193" s="176"/>
      <c r="R193" s="176"/>
      <c r="S193" s="176"/>
      <c r="T193" s="177"/>
      <c r="AT193" s="171" t="s">
        <v>153</v>
      </c>
      <c r="AU193" s="171" t="s">
        <v>83</v>
      </c>
      <c r="AV193" s="13" t="s">
        <v>83</v>
      </c>
      <c r="AW193" s="13" t="s">
        <v>32</v>
      </c>
      <c r="AX193" s="13" t="s">
        <v>81</v>
      </c>
      <c r="AY193" s="171" t="s">
        <v>141</v>
      </c>
    </row>
    <row r="194" spans="1:65" s="2" customFormat="1" ht="49.15" customHeight="1">
      <c r="A194" s="33"/>
      <c r="B194" s="150"/>
      <c r="C194" s="151" t="s">
        <v>244</v>
      </c>
      <c r="D194" s="151" t="s">
        <v>143</v>
      </c>
      <c r="E194" s="152" t="s">
        <v>1304</v>
      </c>
      <c r="F194" s="153" t="s">
        <v>1305</v>
      </c>
      <c r="G194" s="154" t="s">
        <v>263</v>
      </c>
      <c r="H194" s="155">
        <v>30</v>
      </c>
      <c r="I194" s="156"/>
      <c r="J194" s="157">
        <f>ROUND(I194*H194,2)</f>
        <v>0</v>
      </c>
      <c r="K194" s="153" t="s">
        <v>1</v>
      </c>
      <c r="L194" s="34"/>
      <c r="M194" s="158" t="s">
        <v>1</v>
      </c>
      <c r="N194" s="159" t="s">
        <v>40</v>
      </c>
      <c r="O194" s="59"/>
      <c r="P194" s="160">
        <f>O194*H194</f>
        <v>0</v>
      </c>
      <c r="Q194" s="160">
        <v>0</v>
      </c>
      <c r="R194" s="160">
        <f>Q194*H194</f>
        <v>0</v>
      </c>
      <c r="S194" s="160">
        <v>0</v>
      </c>
      <c r="T194" s="161">
        <f>S194*H194</f>
        <v>0</v>
      </c>
      <c r="U194" s="33"/>
      <c r="V194" s="33"/>
      <c r="W194" s="33"/>
      <c r="X194" s="33"/>
      <c r="Y194" s="33"/>
      <c r="Z194" s="33"/>
      <c r="AA194" s="33"/>
      <c r="AB194" s="33"/>
      <c r="AC194" s="33"/>
      <c r="AD194" s="33"/>
      <c r="AE194" s="33"/>
      <c r="AR194" s="162" t="s">
        <v>147</v>
      </c>
      <c r="AT194" s="162" t="s">
        <v>143</v>
      </c>
      <c r="AU194" s="162" t="s">
        <v>83</v>
      </c>
      <c r="AY194" s="18" t="s">
        <v>141</v>
      </c>
      <c r="BE194" s="163">
        <f>IF(N194="základní",J194,0)</f>
        <v>0</v>
      </c>
      <c r="BF194" s="163">
        <f>IF(N194="snížená",J194,0)</f>
        <v>0</v>
      </c>
      <c r="BG194" s="163">
        <f>IF(N194="zákl. přenesená",J194,0)</f>
        <v>0</v>
      </c>
      <c r="BH194" s="163">
        <f>IF(N194="sníž. přenesená",J194,0)</f>
        <v>0</v>
      </c>
      <c r="BI194" s="163">
        <f>IF(N194="nulová",J194,0)</f>
        <v>0</v>
      </c>
      <c r="BJ194" s="18" t="s">
        <v>81</v>
      </c>
      <c r="BK194" s="163">
        <f>ROUND(I194*H194,2)</f>
        <v>0</v>
      </c>
      <c r="BL194" s="18" t="s">
        <v>147</v>
      </c>
      <c r="BM194" s="162" t="s">
        <v>1306</v>
      </c>
    </row>
    <row r="195" spans="1:65" s="2" customFormat="1" ht="29.25">
      <c r="A195" s="33"/>
      <c r="B195" s="34"/>
      <c r="C195" s="33"/>
      <c r="D195" s="164" t="s">
        <v>149</v>
      </c>
      <c r="E195" s="33"/>
      <c r="F195" s="165" t="s">
        <v>1305</v>
      </c>
      <c r="G195" s="33"/>
      <c r="H195" s="33"/>
      <c r="I195" s="166"/>
      <c r="J195" s="33"/>
      <c r="K195" s="33"/>
      <c r="L195" s="34"/>
      <c r="M195" s="167"/>
      <c r="N195" s="168"/>
      <c r="O195" s="59"/>
      <c r="P195" s="59"/>
      <c r="Q195" s="59"/>
      <c r="R195" s="59"/>
      <c r="S195" s="59"/>
      <c r="T195" s="60"/>
      <c r="U195" s="33"/>
      <c r="V195" s="33"/>
      <c r="W195" s="33"/>
      <c r="X195" s="33"/>
      <c r="Y195" s="33"/>
      <c r="Z195" s="33"/>
      <c r="AA195" s="33"/>
      <c r="AB195" s="33"/>
      <c r="AC195" s="33"/>
      <c r="AD195" s="33"/>
      <c r="AE195" s="33"/>
      <c r="AT195" s="18" t="s">
        <v>149</v>
      </c>
      <c r="AU195" s="18" t="s">
        <v>83</v>
      </c>
    </row>
    <row r="196" spans="1:65" s="2" customFormat="1" ht="19.5">
      <c r="A196" s="33"/>
      <c r="B196" s="34"/>
      <c r="C196" s="33"/>
      <c r="D196" s="164" t="s">
        <v>151</v>
      </c>
      <c r="E196" s="33"/>
      <c r="F196" s="169" t="s">
        <v>242</v>
      </c>
      <c r="G196" s="33"/>
      <c r="H196" s="33"/>
      <c r="I196" s="166"/>
      <c r="J196" s="33"/>
      <c r="K196" s="33"/>
      <c r="L196" s="34"/>
      <c r="M196" s="167"/>
      <c r="N196" s="168"/>
      <c r="O196" s="59"/>
      <c r="P196" s="59"/>
      <c r="Q196" s="59"/>
      <c r="R196" s="59"/>
      <c r="S196" s="59"/>
      <c r="T196" s="60"/>
      <c r="U196" s="33"/>
      <c r="V196" s="33"/>
      <c r="W196" s="33"/>
      <c r="X196" s="33"/>
      <c r="Y196" s="33"/>
      <c r="Z196" s="33"/>
      <c r="AA196" s="33"/>
      <c r="AB196" s="33"/>
      <c r="AC196" s="33"/>
      <c r="AD196" s="33"/>
      <c r="AE196" s="33"/>
      <c r="AT196" s="18" t="s">
        <v>151</v>
      </c>
      <c r="AU196" s="18" t="s">
        <v>83</v>
      </c>
    </row>
    <row r="197" spans="1:65" s="13" customFormat="1" ht="11.25">
      <c r="B197" s="170"/>
      <c r="D197" s="164" t="s">
        <v>153</v>
      </c>
      <c r="E197" s="171" t="s">
        <v>1</v>
      </c>
      <c r="F197" s="172" t="s">
        <v>325</v>
      </c>
      <c r="H197" s="173">
        <v>30</v>
      </c>
      <c r="I197" s="174"/>
      <c r="L197" s="170"/>
      <c r="M197" s="175"/>
      <c r="N197" s="176"/>
      <c r="O197" s="176"/>
      <c r="P197" s="176"/>
      <c r="Q197" s="176"/>
      <c r="R197" s="176"/>
      <c r="S197" s="176"/>
      <c r="T197" s="177"/>
      <c r="AT197" s="171" t="s">
        <v>153</v>
      </c>
      <c r="AU197" s="171" t="s">
        <v>83</v>
      </c>
      <c r="AV197" s="13" t="s">
        <v>83</v>
      </c>
      <c r="AW197" s="13" t="s">
        <v>32</v>
      </c>
      <c r="AX197" s="13" t="s">
        <v>81</v>
      </c>
      <c r="AY197" s="171" t="s">
        <v>141</v>
      </c>
    </row>
    <row r="198" spans="1:65" s="2" customFormat="1" ht="24.2" customHeight="1">
      <c r="A198" s="33"/>
      <c r="B198" s="150"/>
      <c r="C198" s="151" t="s">
        <v>249</v>
      </c>
      <c r="D198" s="151" t="s">
        <v>143</v>
      </c>
      <c r="E198" s="152" t="s">
        <v>1307</v>
      </c>
      <c r="F198" s="153" t="s">
        <v>1308</v>
      </c>
      <c r="G198" s="154" t="s">
        <v>247</v>
      </c>
      <c r="H198" s="155">
        <v>1</v>
      </c>
      <c r="I198" s="156"/>
      <c r="J198" s="157">
        <f>ROUND(I198*H198,2)</f>
        <v>0</v>
      </c>
      <c r="K198" s="153" t="s">
        <v>1</v>
      </c>
      <c r="L198" s="34"/>
      <c r="M198" s="158" t="s">
        <v>1</v>
      </c>
      <c r="N198" s="159" t="s">
        <v>40</v>
      </c>
      <c r="O198" s="59"/>
      <c r="P198" s="160">
        <f>O198*H198</f>
        <v>0</v>
      </c>
      <c r="Q198" s="160">
        <v>0</v>
      </c>
      <c r="R198" s="160">
        <f>Q198*H198</f>
        <v>0</v>
      </c>
      <c r="S198" s="160">
        <v>0</v>
      </c>
      <c r="T198" s="161">
        <f>S198*H198</f>
        <v>0</v>
      </c>
      <c r="U198" s="33"/>
      <c r="V198" s="33"/>
      <c r="W198" s="33"/>
      <c r="X198" s="33"/>
      <c r="Y198" s="33"/>
      <c r="Z198" s="33"/>
      <c r="AA198" s="33"/>
      <c r="AB198" s="33"/>
      <c r="AC198" s="33"/>
      <c r="AD198" s="33"/>
      <c r="AE198" s="33"/>
      <c r="AR198" s="162" t="s">
        <v>147</v>
      </c>
      <c r="AT198" s="162" t="s">
        <v>143</v>
      </c>
      <c r="AU198" s="162" t="s">
        <v>83</v>
      </c>
      <c r="AY198" s="18" t="s">
        <v>141</v>
      </c>
      <c r="BE198" s="163">
        <f>IF(N198="základní",J198,0)</f>
        <v>0</v>
      </c>
      <c r="BF198" s="163">
        <f>IF(N198="snížená",J198,0)</f>
        <v>0</v>
      </c>
      <c r="BG198" s="163">
        <f>IF(N198="zákl. přenesená",J198,0)</f>
        <v>0</v>
      </c>
      <c r="BH198" s="163">
        <f>IF(N198="sníž. přenesená",J198,0)</f>
        <v>0</v>
      </c>
      <c r="BI198" s="163">
        <f>IF(N198="nulová",J198,0)</f>
        <v>0</v>
      </c>
      <c r="BJ198" s="18" t="s">
        <v>81</v>
      </c>
      <c r="BK198" s="163">
        <f>ROUND(I198*H198,2)</f>
        <v>0</v>
      </c>
      <c r="BL198" s="18" t="s">
        <v>147</v>
      </c>
      <c r="BM198" s="162" t="s">
        <v>1309</v>
      </c>
    </row>
    <row r="199" spans="1:65" s="2" customFormat="1" ht="68.25">
      <c r="A199" s="33"/>
      <c r="B199" s="34"/>
      <c r="C199" s="33"/>
      <c r="D199" s="164" t="s">
        <v>149</v>
      </c>
      <c r="E199" s="33"/>
      <c r="F199" s="165" t="s">
        <v>1310</v>
      </c>
      <c r="G199" s="33"/>
      <c r="H199" s="33"/>
      <c r="I199" s="166"/>
      <c r="J199" s="33"/>
      <c r="K199" s="33"/>
      <c r="L199" s="34"/>
      <c r="M199" s="167"/>
      <c r="N199" s="168"/>
      <c r="O199" s="59"/>
      <c r="P199" s="59"/>
      <c r="Q199" s="59"/>
      <c r="R199" s="59"/>
      <c r="S199" s="59"/>
      <c r="T199" s="60"/>
      <c r="U199" s="33"/>
      <c r="V199" s="33"/>
      <c r="W199" s="33"/>
      <c r="X199" s="33"/>
      <c r="Y199" s="33"/>
      <c r="Z199" s="33"/>
      <c r="AA199" s="33"/>
      <c r="AB199" s="33"/>
      <c r="AC199" s="33"/>
      <c r="AD199" s="33"/>
      <c r="AE199" s="33"/>
      <c r="AT199" s="18" t="s">
        <v>149</v>
      </c>
      <c r="AU199" s="18" t="s">
        <v>83</v>
      </c>
    </row>
    <row r="200" spans="1:65" s="2" customFormat="1" ht="19.5">
      <c r="A200" s="33"/>
      <c r="B200" s="34"/>
      <c r="C200" s="33"/>
      <c r="D200" s="164" t="s">
        <v>151</v>
      </c>
      <c r="E200" s="33"/>
      <c r="F200" s="169" t="s">
        <v>242</v>
      </c>
      <c r="G200" s="33"/>
      <c r="H200" s="33"/>
      <c r="I200" s="166"/>
      <c r="J200" s="33"/>
      <c r="K200" s="33"/>
      <c r="L200" s="34"/>
      <c r="M200" s="167"/>
      <c r="N200" s="168"/>
      <c r="O200" s="59"/>
      <c r="P200" s="59"/>
      <c r="Q200" s="59"/>
      <c r="R200" s="59"/>
      <c r="S200" s="59"/>
      <c r="T200" s="60"/>
      <c r="U200" s="33"/>
      <c r="V200" s="33"/>
      <c r="W200" s="33"/>
      <c r="X200" s="33"/>
      <c r="Y200" s="33"/>
      <c r="Z200" s="33"/>
      <c r="AA200" s="33"/>
      <c r="AB200" s="33"/>
      <c r="AC200" s="33"/>
      <c r="AD200" s="33"/>
      <c r="AE200" s="33"/>
      <c r="AT200" s="18" t="s">
        <v>151</v>
      </c>
      <c r="AU200" s="18" t="s">
        <v>83</v>
      </c>
    </row>
    <row r="201" spans="1:65" s="13" customFormat="1" ht="11.25">
      <c r="B201" s="170"/>
      <c r="D201" s="164" t="s">
        <v>153</v>
      </c>
      <c r="E201" s="171" t="s">
        <v>1</v>
      </c>
      <c r="F201" s="172" t="s">
        <v>81</v>
      </c>
      <c r="H201" s="173">
        <v>1</v>
      </c>
      <c r="I201" s="174"/>
      <c r="L201" s="170"/>
      <c r="M201" s="175"/>
      <c r="N201" s="176"/>
      <c r="O201" s="176"/>
      <c r="P201" s="176"/>
      <c r="Q201" s="176"/>
      <c r="R201" s="176"/>
      <c r="S201" s="176"/>
      <c r="T201" s="177"/>
      <c r="AT201" s="171" t="s">
        <v>153</v>
      </c>
      <c r="AU201" s="171" t="s">
        <v>83</v>
      </c>
      <c r="AV201" s="13" t="s">
        <v>83</v>
      </c>
      <c r="AW201" s="13" t="s">
        <v>32</v>
      </c>
      <c r="AX201" s="13" t="s">
        <v>81</v>
      </c>
      <c r="AY201" s="171" t="s">
        <v>141</v>
      </c>
    </row>
    <row r="202" spans="1:65" s="2" customFormat="1" ht="24.2" customHeight="1">
      <c r="A202" s="33"/>
      <c r="B202" s="150"/>
      <c r="C202" s="151" t="s">
        <v>253</v>
      </c>
      <c r="D202" s="151" t="s">
        <v>143</v>
      </c>
      <c r="E202" s="152" t="s">
        <v>1311</v>
      </c>
      <c r="F202" s="153" t="s">
        <v>1312</v>
      </c>
      <c r="G202" s="154" t="s">
        <v>247</v>
      </c>
      <c r="H202" s="155">
        <v>1</v>
      </c>
      <c r="I202" s="156"/>
      <c r="J202" s="157">
        <f>ROUND(I202*H202,2)</f>
        <v>0</v>
      </c>
      <c r="K202" s="153" t="s">
        <v>1</v>
      </c>
      <c r="L202" s="34"/>
      <c r="M202" s="158" t="s">
        <v>1</v>
      </c>
      <c r="N202" s="159" t="s">
        <v>40</v>
      </c>
      <c r="O202" s="59"/>
      <c r="P202" s="160">
        <f>O202*H202</f>
        <v>0</v>
      </c>
      <c r="Q202" s="160">
        <v>0</v>
      </c>
      <c r="R202" s="160">
        <f>Q202*H202</f>
        <v>0</v>
      </c>
      <c r="S202" s="160">
        <v>0</v>
      </c>
      <c r="T202" s="161">
        <f>S202*H202</f>
        <v>0</v>
      </c>
      <c r="U202" s="33"/>
      <c r="V202" s="33"/>
      <c r="W202" s="33"/>
      <c r="X202" s="33"/>
      <c r="Y202" s="33"/>
      <c r="Z202" s="33"/>
      <c r="AA202" s="33"/>
      <c r="AB202" s="33"/>
      <c r="AC202" s="33"/>
      <c r="AD202" s="33"/>
      <c r="AE202" s="33"/>
      <c r="AR202" s="162" t="s">
        <v>147</v>
      </c>
      <c r="AT202" s="162" t="s">
        <v>143</v>
      </c>
      <c r="AU202" s="162" t="s">
        <v>83</v>
      </c>
      <c r="AY202" s="18" t="s">
        <v>141</v>
      </c>
      <c r="BE202" s="163">
        <f>IF(N202="základní",J202,0)</f>
        <v>0</v>
      </c>
      <c r="BF202" s="163">
        <f>IF(N202="snížená",J202,0)</f>
        <v>0</v>
      </c>
      <c r="BG202" s="163">
        <f>IF(N202="zákl. přenesená",J202,0)</f>
        <v>0</v>
      </c>
      <c r="BH202" s="163">
        <f>IF(N202="sníž. přenesená",J202,0)</f>
        <v>0</v>
      </c>
      <c r="BI202" s="163">
        <f>IF(N202="nulová",J202,0)</f>
        <v>0</v>
      </c>
      <c r="BJ202" s="18" t="s">
        <v>81</v>
      </c>
      <c r="BK202" s="163">
        <f>ROUND(I202*H202,2)</f>
        <v>0</v>
      </c>
      <c r="BL202" s="18" t="s">
        <v>147</v>
      </c>
      <c r="BM202" s="162" t="s">
        <v>1313</v>
      </c>
    </row>
    <row r="203" spans="1:65" s="2" customFormat="1" ht="48.75">
      <c r="A203" s="33"/>
      <c r="B203" s="34"/>
      <c r="C203" s="33"/>
      <c r="D203" s="164" t="s">
        <v>149</v>
      </c>
      <c r="E203" s="33"/>
      <c r="F203" s="165" t="s">
        <v>1314</v>
      </c>
      <c r="G203" s="33"/>
      <c r="H203" s="33"/>
      <c r="I203" s="166"/>
      <c r="J203" s="33"/>
      <c r="K203" s="33"/>
      <c r="L203" s="34"/>
      <c r="M203" s="167"/>
      <c r="N203" s="168"/>
      <c r="O203" s="59"/>
      <c r="P203" s="59"/>
      <c r="Q203" s="59"/>
      <c r="R203" s="59"/>
      <c r="S203" s="59"/>
      <c r="T203" s="60"/>
      <c r="U203" s="33"/>
      <c r="V203" s="33"/>
      <c r="W203" s="33"/>
      <c r="X203" s="33"/>
      <c r="Y203" s="33"/>
      <c r="Z203" s="33"/>
      <c r="AA203" s="33"/>
      <c r="AB203" s="33"/>
      <c r="AC203" s="33"/>
      <c r="AD203" s="33"/>
      <c r="AE203" s="33"/>
      <c r="AT203" s="18" t="s">
        <v>149</v>
      </c>
      <c r="AU203" s="18" t="s">
        <v>83</v>
      </c>
    </row>
    <row r="204" spans="1:65" s="2" customFormat="1" ht="19.5">
      <c r="A204" s="33"/>
      <c r="B204" s="34"/>
      <c r="C204" s="33"/>
      <c r="D204" s="164" t="s">
        <v>151</v>
      </c>
      <c r="E204" s="33"/>
      <c r="F204" s="169" t="s">
        <v>242</v>
      </c>
      <c r="G204" s="33"/>
      <c r="H204" s="33"/>
      <c r="I204" s="166"/>
      <c r="J204" s="33"/>
      <c r="K204" s="33"/>
      <c r="L204" s="34"/>
      <c r="M204" s="167"/>
      <c r="N204" s="168"/>
      <c r="O204" s="59"/>
      <c r="P204" s="59"/>
      <c r="Q204" s="59"/>
      <c r="R204" s="59"/>
      <c r="S204" s="59"/>
      <c r="T204" s="60"/>
      <c r="U204" s="33"/>
      <c r="V204" s="33"/>
      <c r="W204" s="33"/>
      <c r="X204" s="33"/>
      <c r="Y204" s="33"/>
      <c r="Z204" s="33"/>
      <c r="AA204" s="33"/>
      <c r="AB204" s="33"/>
      <c r="AC204" s="33"/>
      <c r="AD204" s="33"/>
      <c r="AE204" s="33"/>
      <c r="AT204" s="18" t="s">
        <v>151</v>
      </c>
      <c r="AU204" s="18" t="s">
        <v>83</v>
      </c>
    </row>
    <row r="205" spans="1:65" s="13" customFormat="1" ht="11.25">
      <c r="B205" s="170"/>
      <c r="D205" s="164" t="s">
        <v>153</v>
      </c>
      <c r="E205" s="171" t="s">
        <v>1</v>
      </c>
      <c r="F205" s="172" t="s">
        <v>81</v>
      </c>
      <c r="H205" s="173">
        <v>1</v>
      </c>
      <c r="I205" s="174"/>
      <c r="L205" s="170"/>
      <c r="M205" s="175"/>
      <c r="N205" s="176"/>
      <c r="O205" s="176"/>
      <c r="P205" s="176"/>
      <c r="Q205" s="176"/>
      <c r="R205" s="176"/>
      <c r="S205" s="176"/>
      <c r="T205" s="177"/>
      <c r="AT205" s="171" t="s">
        <v>153</v>
      </c>
      <c r="AU205" s="171" t="s">
        <v>83</v>
      </c>
      <c r="AV205" s="13" t="s">
        <v>83</v>
      </c>
      <c r="AW205" s="13" t="s">
        <v>32</v>
      </c>
      <c r="AX205" s="13" t="s">
        <v>81</v>
      </c>
      <c r="AY205" s="171" t="s">
        <v>141</v>
      </c>
    </row>
    <row r="206" spans="1:65" s="2" customFormat="1" ht="24.2" customHeight="1">
      <c r="A206" s="33"/>
      <c r="B206" s="150"/>
      <c r="C206" s="151" t="s">
        <v>7</v>
      </c>
      <c r="D206" s="151" t="s">
        <v>143</v>
      </c>
      <c r="E206" s="152" t="s">
        <v>1315</v>
      </c>
      <c r="F206" s="153" t="s">
        <v>1316</v>
      </c>
      <c r="G206" s="154" t="s">
        <v>247</v>
      </c>
      <c r="H206" s="155">
        <v>1</v>
      </c>
      <c r="I206" s="156"/>
      <c r="J206" s="157">
        <f>ROUND(I206*H206,2)</f>
        <v>0</v>
      </c>
      <c r="K206" s="153" t="s">
        <v>1</v>
      </c>
      <c r="L206" s="34"/>
      <c r="M206" s="158" t="s">
        <v>1</v>
      </c>
      <c r="N206" s="159" t="s">
        <v>40</v>
      </c>
      <c r="O206" s="59"/>
      <c r="P206" s="160">
        <f>O206*H206</f>
        <v>0</v>
      </c>
      <c r="Q206" s="160">
        <v>0</v>
      </c>
      <c r="R206" s="160">
        <f>Q206*H206</f>
        <v>0</v>
      </c>
      <c r="S206" s="160">
        <v>0</v>
      </c>
      <c r="T206" s="161">
        <f>S206*H206</f>
        <v>0</v>
      </c>
      <c r="U206" s="33"/>
      <c r="V206" s="33"/>
      <c r="W206" s="33"/>
      <c r="X206" s="33"/>
      <c r="Y206" s="33"/>
      <c r="Z206" s="33"/>
      <c r="AA206" s="33"/>
      <c r="AB206" s="33"/>
      <c r="AC206" s="33"/>
      <c r="AD206" s="33"/>
      <c r="AE206" s="33"/>
      <c r="AR206" s="162" t="s">
        <v>147</v>
      </c>
      <c r="AT206" s="162" t="s">
        <v>143</v>
      </c>
      <c r="AU206" s="162" t="s">
        <v>83</v>
      </c>
      <c r="AY206" s="18" t="s">
        <v>141</v>
      </c>
      <c r="BE206" s="163">
        <f>IF(N206="základní",J206,0)</f>
        <v>0</v>
      </c>
      <c r="BF206" s="163">
        <f>IF(N206="snížená",J206,0)</f>
        <v>0</v>
      </c>
      <c r="BG206" s="163">
        <f>IF(N206="zákl. přenesená",J206,0)</f>
        <v>0</v>
      </c>
      <c r="BH206" s="163">
        <f>IF(N206="sníž. přenesená",J206,0)</f>
        <v>0</v>
      </c>
      <c r="BI206" s="163">
        <f>IF(N206="nulová",J206,0)</f>
        <v>0</v>
      </c>
      <c r="BJ206" s="18" t="s">
        <v>81</v>
      </c>
      <c r="BK206" s="163">
        <f>ROUND(I206*H206,2)</f>
        <v>0</v>
      </c>
      <c r="BL206" s="18" t="s">
        <v>147</v>
      </c>
      <c r="BM206" s="162" t="s">
        <v>1317</v>
      </c>
    </row>
    <row r="207" spans="1:65" s="2" customFormat="1" ht="39">
      <c r="A207" s="33"/>
      <c r="B207" s="34"/>
      <c r="C207" s="33"/>
      <c r="D207" s="164" t="s">
        <v>149</v>
      </c>
      <c r="E207" s="33"/>
      <c r="F207" s="165" t="s">
        <v>1318</v>
      </c>
      <c r="G207" s="33"/>
      <c r="H207" s="33"/>
      <c r="I207" s="166"/>
      <c r="J207" s="33"/>
      <c r="K207" s="33"/>
      <c r="L207" s="34"/>
      <c r="M207" s="167"/>
      <c r="N207" s="168"/>
      <c r="O207" s="59"/>
      <c r="P207" s="59"/>
      <c r="Q207" s="59"/>
      <c r="R207" s="59"/>
      <c r="S207" s="59"/>
      <c r="T207" s="60"/>
      <c r="U207" s="33"/>
      <c r="V207" s="33"/>
      <c r="W207" s="33"/>
      <c r="X207" s="33"/>
      <c r="Y207" s="33"/>
      <c r="Z207" s="33"/>
      <c r="AA207" s="33"/>
      <c r="AB207" s="33"/>
      <c r="AC207" s="33"/>
      <c r="AD207" s="33"/>
      <c r="AE207" s="33"/>
      <c r="AT207" s="18" t="s">
        <v>149</v>
      </c>
      <c r="AU207" s="18" t="s">
        <v>83</v>
      </c>
    </row>
    <row r="208" spans="1:65" s="2" customFormat="1" ht="19.5">
      <c r="A208" s="33"/>
      <c r="B208" s="34"/>
      <c r="C208" s="33"/>
      <c r="D208" s="164" t="s">
        <v>151</v>
      </c>
      <c r="E208" s="33"/>
      <c r="F208" s="169" t="s">
        <v>242</v>
      </c>
      <c r="G208" s="33"/>
      <c r="H208" s="33"/>
      <c r="I208" s="166"/>
      <c r="J208" s="33"/>
      <c r="K208" s="33"/>
      <c r="L208" s="34"/>
      <c r="M208" s="167"/>
      <c r="N208" s="168"/>
      <c r="O208" s="59"/>
      <c r="P208" s="59"/>
      <c r="Q208" s="59"/>
      <c r="R208" s="59"/>
      <c r="S208" s="59"/>
      <c r="T208" s="60"/>
      <c r="U208" s="33"/>
      <c r="V208" s="33"/>
      <c r="W208" s="33"/>
      <c r="X208" s="33"/>
      <c r="Y208" s="33"/>
      <c r="Z208" s="33"/>
      <c r="AA208" s="33"/>
      <c r="AB208" s="33"/>
      <c r="AC208" s="33"/>
      <c r="AD208" s="33"/>
      <c r="AE208" s="33"/>
      <c r="AT208" s="18" t="s">
        <v>151</v>
      </c>
      <c r="AU208" s="18" t="s">
        <v>83</v>
      </c>
    </row>
    <row r="209" spans="1:65" s="14" customFormat="1" ht="11.25">
      <c r="B209" s="178"/>
      <c r="D209" s="164" t="s">
        <v>153</v>
      </c>
      <c r="E209" s="179" t="s">
        <v>1</v>
      </c>
      <c r="F209" s="180" t="s">
        <v>1319</v>
      </c>
      <c r="H209" s="179" t="s">
        <v>1</v>
      </c>
      <c r="I209" s="181"/>
      <c r="L209" s="178"/>
      <c r="M209" s="182"/>
      <c r="N209" s="183"/>
      <c r="O209" s="183"/>
      <c r="P209" s="183"/>
      <c r="Q209" s="183"/>
      <c r="R209" s="183"/>
      <c r="S209" s="183"/>
      <c r="T209" s="184"/>
      <c r="AT209" s="179" t="s">
        <v>153</v>
      </c>
      <c r="AU209" s="179" t="s">
        <v>83</v>
      </c>
      <c r="AV209" s="14" t="s">
        <v>81</v>
      </c>
      <c r="AW209" s="14" t="s">
        <v>32</v>
      </c>
      <c r="AX209" s="14" t="s">
        <v>75</v>
      </c>
      <c r="AY209" s="179" t="s">
        <v>141</v>
      </c>
    </row>
    <row r="210" spans="1:65" s="13" customFormat="1" ht="11.25">
      <c r="B210" s="170"/>
      <c r="D210" s="164" t="s">
        <v>153</v>
      </c>
      <c r="E210" s="171" t="s">
        <v>1</v>
      </c>
      <c r="F210" s="172" t="s">
        <v>81</v>
      </c>
      <c r="H210" s="173">
        <v>1</v>
      </c>
      <c r="I210" s="174"/>
      <c r="L210" s="170"/>
      <c r="M210" s="175"/>
      <c r="N210" s="176"/>
      <c r="O210" s="176"/>
      <c r="P210" s="176"/>
      <c r="Q210" s="176"/>
      <c r="R210" s="176"/>
      <c r="S210" s="176"/>
      <c r="T210" s="177"/>
      <c r="AT210" s="171" t="s">
        <v>153</v>
      </c>
      <c r="AU210" s="171" t="s">
        <v>83</v>
      </c>
      <c r="AV210" s="13" t="s">
        <v>83</v>
      </c>
      <c r="AW210" s="13" t="s">
        <v>32</v>
      </c>
      <c r="AX210" s="13" t="s">
        <v>81</v>
      </c>
      <c r="AY210" s="171" t="s">
        <v>141</v>
      </c>
    </row>
    <row r="211" spans="1:65" s="2" customFormat="1" ht="14.45" customHeight="1">
      <c r="A211" s="33"/>
      <c r="B211" s="150"/>
      <c r="C211" s="151" t="s">
        <v>260</v>
      </c>
      <c r="D211" s="151" t="s">
        <v>143</v>
      </c>
      <c r="E211" s="152" t="s">
        <v>1320</v>
      </c>
      <c r="F211" s="153" t="s">
        <v>1321</v>
      </c>
      <c r="G211" s="154" t="s">
        <v>247</v>
      </c>
      <c r="H211" s="155">
        <v>1</v>
      </c>
      <c r="I211" s="156"/>
      <c r="J211" s="157">
        <f>ROUND(I211*H211,2)</f>
        <v>0</v>
      </c>
      <c r="K211" s="153" t="s">
        <v>1</v>
      </c>
      <c r="L211" s="34"/>
      <c r="M211" s="158" t="s">
        <v>1</v>
      </c>
      <c r="N211" s="159" t="s">
        <v>40</v>
      </c>
      <c r="O211" s="59"/>
      <c r="P211" s="160">
        <f>O211*H211</f>
        <v>0</v>
      </c>
      <c r="Q211" s="160">
        <v>0</v>
      </c>
      <c r="R211" s="160">
        <f>Q211*H211</f>
        <v>0</v>
      </c>
      <c r="S211" s="160">
        <v>0</v>
      </c>
      <c r="T211" s="161">
        <f>S211*H211</f>
        <v>0</v>
      </c>
      <c r="U211" s="33"/>
      <c r="V211" s="33"/>
      <c r="W211" s="33"/>
      <c r="X211" s="33"/>
      <c r="Y211" s="33"/>
      <c r="Z211" s="33"/>
      <c r="AA211" s="33"/>
      <c r="AB211" s="33"/>
      <c r="AC211" s="33"/>
      <c r="AD211" s="33"/>
      <c r="AE211" s="33"/>
      <c r="AR211" s="162" t="s">
        <v>147</v>
      </c>
      <c r="AT211" s="162" t="s">
        <v>143</v>
      </c>
      <c r="AU211" s="162" t="s">
        <v>83</v>
      </c>
      <c r="AY211" s="18" t="s">
        <v>141</v>
      </c>
      <c r="BE211" s="163">
        <f>IF(N211="základní",J211,0)</f>
        <v>0</v>
      </c>
      <c r="BF211" s="163">
        <f>IF(N211="snížená",J211,0)</f>
        <v>0</v>
      </c>
      <c r="BG211" s="163">
        <f>IF(N211="zákl. přenesená",J211,0)</f>
        <v>0</v>
      </c>
      <c r="BH211" s="163">
        <f>IF(N211="sníž. přenesená",J211,0)</f>
        <v>0</v>
      </c>
      <c r="BI211" s="163">
        <f>IF(N211="nulová",J211,0)</f>
        <v>0</v>
      </c>
      <c r="BJ211" s="18" t="s">
        <v>81</v>
      </c>
      <c r="BK211" s="163">
        <f>ROUND(I211*H211,2)</f>
        <v>0</v>
      </c>
      <c r="BL211" s="18" t="s">
        <v>147</v>
      </c>
      <c r="BM211" s="162" t="s">
        <v>1322</v>
      </c>
    </row>
    <row r="212" spans="1:65" s="2" customFormat="1" ht="48.75">
      <c r="A212" s="33"/>
      <c r="B212" s="34"/>
      <c r="C212" s="33"/>
      <c r="D212" s="164" t="s">
        <v>149</v>
      </c>
      <c r="E212" s="33"/>
      <c r="F212" s="165" t="s">
        <v>1323</v>
      </c>
      <c r="G212" s="33"/>
      <c r="H212" s="33"/>
      <c r="I212" s="166"/>
      <c r="J212" s="33"/>
      <c r="K212" s="33"/>
      <c r="L212" s="34"/>
      <c r="M212" s="167"/>
      <c r="N212" s="168"/>
      <c r="O212" s="59"/>
      <c r="P212" s="59"/>
      <c r="Q212" s="59"/>
      <c r="R212" s="59"/>
      <c r="S212" s="59"/>
      <c r="T212" s="60"/>
      <c r="U212" s="33"/>
      <c r="V212" s="33"/>
      <c r="W212" s="33"/>
      <c r="X212" s="33"/>
      <c r="Y212" s="33"/>
      <c r="Z212" s="33"/>
      <c r="AA212" s="33"/>
      <c r="AB212" s="33"/>
      <c r="AC212" s="33"/>
      <c r="AD212" s="33"/>
      <c r="AE212" s="33"/>
      <c r="AT212" s="18" t="s">
        <v>149</v>
      </c>
      <c r="AU212" s="18" t="s">
        <v>83</v>
      </c>
    </row>
    <row r="213" spans="1:65" s="2" customFormat="1" ht="19.5">
      <c r="A213" s="33"/>
      <c r="B213" s="34"/>
      <c r="C213" s="33"/>
      <c r="D213" s="164" t="s">
        <v>151</v>
      </c>
      <c r="E213" s="33"/>
      <c r="F213" s="169" t="s">
        <v>242</v>
      </c>
      <c r="G213" s="33"/>
      <c r="H213" s="33"/>
      <c r="I213" s="166"/>
      <c r="J213" s="33"/>
      <c r="K213" s="33"/>
      <c r="L213" s="34"/>
      <c r="M213" s="167"/>
      <c r="N213" s="168"/>
      <c r="O213" s="59"/>
      <c r="P213" s="59"/>
      <c r="Q213" s="59"/>
      <c r="R213" s="59"/>
      <c r="S213" s="59"/>
      <c r="T213" s="60"/>
      <c r="U213" s="33"/>
      <c r="V213" s="33"/>
      <c r="W213" s="33"/>
      <c r="X213" s="33"/>
      <c r="Y213" s="33"/>
      <c r="Z213" s="33"/>
      <c r="AA213" s="33"/>
      <c r="AB213" s="33"/>
      <c r="AC213" s="33"/>
      <c r="AD213" s="33"/>
      <c r="AE213" s="33"/>
      <c r="AT213" s="18" t="s">
        <v>151</v>
      </c>
      <c r="AU213" s="18" t="s">
        <v>83</v>
      </c>
    </row>
    <row r="214" spans="1:65" s="13" customFormat="1" ht="11.25">
      <c r="B214" s="170"/>
      <c r="D214" s="164" t="s">
        <v>153</v>
      </c>
      <c r="E214" s="171" t="s">
        <v>1</v>
      </c>
      <c r="F214" s="172" t="s">
        <v>81</v>
      </c>
      <c r="H214" s="173">
        <v>1</v>
      </c>
      <c r="I214" s="174"/>
      <c r="L214" s="170"/>
      <c r="M214" s="175"/>
      <c r="N214" s="176"/>
      <c r="O214" s="176"/>
      <c r="P214" s="176"/>
      <c r="Q214" s="176"/>
      <c r="R214" s="176"/>
      <c r="S214" s="176"/>
      <c r="T214" s="177"/>
      <c r="AT214" s="171" t="s">
        <v>153</v>
      </c>
      <c r="AU214" s="171" t="s">
        <v>83</v>
      </c>
      <c r="AV214" s="13" t="s">
        <v>83</v>
      </c>
      <c r="AW214" s="13" t="s">
        <v>32</v>
      </c>
      <c r="AX214" s="13" t="s">
        <v>81</v>
      </c>
      <c r="AY214" s="171" t="s">
        <v>141</v>
      </c>
    </row>
    <row r="215" spans="1:65" s="2" customFormat="1" ht="24.2" customHeight="1">
      <c r="A215" s="33"/>
      <c r="B215" s="150"/>
      <c r="C215" s="151" t="s">
        <v>268</v>
      </c>
      <c r="D215" s="151" t="s">
        <v>143</v>
      </c>
      <c r="E215" s="152" t="s">
        <v>1324</v>
      </c>
      <c r="F215" s="153" t="s">
        <v>1325</v>
      </c>
      <c r="G215" s="154" t="s">
        <v>247</v>
      </c>
      <c r="H215" s="155">
        <v>1</v>
      </c>
      <c r="I215" s="156"/>
      <c r="J215" s="157">
        <f>ROUND(I215*H215,2)</f>
        <v>0</v>
      </c>
      <c r="K215" s="153" t="s">
        <v>1</v>
      </c>
      <c r="L215" s="34"/>
      <c r="M215" s="158" t="s">
        <v>1</v>
      </c>
      <c r="N215" s="159" t="s">
        <v>40</v>
      </c>
      <c r="O215" s="59"/>
      <c r="P215" s="160">
        <f>O215*H215</f>
        <v>0</v>
      </c>
      <c r="Q215" s="160">
        <v>0</v>
      </c>
      <c r="R215" s="160">
        <f>Q215*H215</f>
        <v>0</v>
      </c>
      <c r="S215" s="160">
        <v>0</v>
      </c>
      <c r="T215" s="161">
        <f>S215*H215</f>
        <v>0</v>
      </c>
      <c r="U215" s="33"/>
      <c r="V215" s="33"/>
      <c r="W215" s="33"/>
      <c r="X215" s="33"/>
      <c r="Y215" s="33"/>
      <c r="Z215" s="33"/>
      <c r="AA215" s="33"/>
      <c r="AB215" s="33"/>
      <c r="AC215" s="33"/>
      <c r="AD215" s="33"/>
      <c r="AE215" s="33"/>
      <c r="AR215" s="162" t="s">
        <v>147</v>
      </c>
      <c r="AT215" s="162" t="s">
        <v>143</v>
      </c>
      <c r="AU215" s="162" t="s">
        <v>83</v>
      </c>
      <c r="AY215" s="18" t="s">
        <v>141</v>
      </c>
      <c r="BE215" s="163">
        <f>IF(N215="základní",J215,0)</f>
        <v>0</v>
      </c>
      <c r="BF215" s="163">
        <f>IF(N215="snížená",J215,0)</f>
        <v>0</v>
      </c>
      <c r="BG215" s="163">
        <f>IF(N215="zákl. přenesená",J215,0)</f>
        <v>0</v>
      </c>
      <c r="BH215" s="163">
        <f>IF(N215="sníž. přenesená",J215,0)</f>
        <v>0</v>
      </c>
      <c r="BI215" s="163">
        <f>IF(N215="nulová",J215,0)</f>
        <v>0</v>
      </c>
      <c r="BJ215" s="18" t="s">
        <v>81</v>
      </c>
      <c r="BK215" s="163">
        <f>ROUND(I215*H215,2)</f>
        <v>0</v>
      </c>
      <c r="BL215" s="18" t="s">
        <v>147</v>
      </c>
      <c r="BM215" s="162" t="s">
        <v>1326</v>
      </c>
    </row>
    <row r="216" spans="1:65" s="2" customFormat="1" ht="19.5">
      <c r="A216" s="33"/>
      <c r="B216" s="34"/>
      <c r="C216" s="33"/>
      <c r="D216" s="164" t="s">
        <v>149</v>
      </c>
      <c r="E216" s="33"/>
      <c r="F216" s="165" t="s">
        <v>1325</v>
      </c>
      <c r="G216" s="33"/>
      <c r="H216" s="33"/>
      <c r="I216" s="166"/>
      <c r="J216" s="33"/>
      <c r="K216" s="33"/>
      <c r="L216" s="34"/>
      <c r="M216" s="167"/>
      <c r="N216" s="168"/>
      <c r="O216" s="59"/>
      <c r="P216" s="59"/>
      <c r="Q216" s="59"/>
      <c r="R216" s="59"/>
      <c r="S216" s="59"/>
      <c r="T216" s="60"/>
      <c r="U216" s="33"/>
      <c r="V216" s="33"/>
      <c r="W216" s="33"/>
      <c r="X216" s="33"/>
      <c r="Y216" s="33"/>
      <c r="Z216" s="33"/>
      <c r="AA216" s="33"/>
      <c r="AB216" s="33"/>
      <c r="AC216" s="33"/>
      <c r="AD216" s="33"/>
      <c r="AE216" s="33"/>
      <c r="AT216" s="18" t="s">
        <v>149</v>
      </c>
      <c r="AU216" s="18" t="s">
        <v>83</v>
      </c>
    </row>
    <row r="217" spans="1:65" s="2" customFormat="1" ht="19.5">
      <c r="A217" s="33"/>
      <c r="B217" s="34"/>
      <c r="C217" s="33"/>
      <c r="D217" s="164" t="s">
        <v>151</v>
      </c>
      <c r="E217" s="33"/>
      <c r="F217" s="169" t="s">
        <v>242</v>
      </c>
      <c r="G217" s="33"/>
      <c r="H217" s="33"/>
      <c r="I217" s="166"/>
      <c r="J217" s="33"/>
      <c r="K217" s="33"/>
      <c r="L217" s="34"/>
      <c r="M217" s="167"/>
      <c r="N217" s="168"/>
      <c r="O217" s="59"/>
      <c r="P217" s="59"/>
      <c r="Q217" s="59"/>
      <c r="R217" s="59"/>
      <c r="S217" s="59"/>
      <c r="T217" s="60"/>
      <c r="U217" s="33"/>
      <c r="V217" s="33"/>
      <c r="W217" s="33"/>
      <c r="X217" s="33"/>
      <c r="Y217" s="33"/>
      <c r="Z217" s="33"/>
      <c r="AA217" s="33"/>
      <c r="AB217" s="33"/>
      <c r="AC217" s="33"/>
      <c r="AD217" s="33"/>
      <c r="AE217" s="33"/>
      <c r="AT217" s="18" t="s">
        <v>151</v>
      </c>
      <c r="AU217" s="18" t="s">
        <v>83</v>
      </c>
    </row>
    <row r="218" spans="1:65" s="13" customFormat="1" ht="11.25">
      <c r="B218" s="170"/>
      <c r="D218" s="164" t="s">
        <v>153</v>
      </c>
      <c r="E218" s="171" t="s">
        <v>1</v>
      </c>
      <c r="F218" s="172" t="s">
        <v>81</v>
      </c>
      <c r="H218" s="173">
        <v>1</v>
      </c>
      <c r="I218" s="174"/>
      <c r="L218" s="170"/>
      <c r="M218" s="175"/>
      <c r="N218" s="176"/>
      <c r="O218" s="176"/>
      <c r="P218" s="176"/>
      <c r="Q218" s="176"/>
      <c r="R218" s="176"/>
      <c r="S218" s="176"/>
      <c r="T218" s="177"/>
      <c r="AT218" s="171" t="s">
        <v>153</v>
      </c>
      <c r="AU218" s="171" t="s">
        <v>83</v>
      </c>
      <c r="AV218" s="13" t="s">
        <v>83</v>
      </c>
      <c r="AW218" s="13" t="s">
        <v>32</v>
      </c>
      <c r="AX218" s="13" t="s">
        <v>81</v>
      </c>
      <c r="AY218" s="171" t="s">
        <v>141</v>
      </c>
    </row>
    <row r="219" spans="1:65" s="2" customFormat="1" ht="24.2" customHeight="1">
      <c r="A219" s="33"/>
      <c r="B219" s="150"/>
      <c r="C219" s="151" t="s">
        <v>279</v>
      </c>
      <c r="D219" s="151" t="s">
        <v>143</v>
      </c>
      <c r="E219" s="152" t="s">
        <v>1327</v>
      </c>
      <c r="F219" s="153" t="s">
        <v>1328</v>
      </c>
      <c r="G219" s="154" t="s">
        <v>247</v>
      </c>
      <c r="H219" s="155">
        <v>9</v>
      </c>
      <c r="I219" s="156"/>
      <c r="J219" s="157">
        <f>ROUND(I219*H219,2)</f>
        <v>0</v>
      </c>
      <c r="K219" s="153" t="s">
        <v>1</v>
      </c>
      <c r="L219" s="34"/>
      <c r="M219" s="158" t="s">
        <v>1</v>
      </c>
      <c r="N219" s="159" t="s">
        <v>40</v>
      </c>
      <c r="O219" s="59"/>
      <c r="P219" s="160">
        <f>O219*H219</f>
        <v>0</v>
      </c>
      <c r="Q219" s="160">
        <v>0</v>
      </c>
      <c r="R219" s="160">
        <f>Q219*H219</f>
        <v>0</v>
      </c>
      <c r="S219" s="160">
        <v>0</v>
      </c>
      <c r="T219" s="161">
        <f>S219*H219</f>
        <v>0</v>
      </c>
      <c r="U219" s="33"/>
      <c r="V219" s="33"/>
      <c r="W219" s="33"/>
      <c r="X219" s="33"/>
      <c r="Y219" s="33"/>
      <c r="Z219" s="33"/>
      <c r="AA219" s="33"/>
      <c r="AB219" s="33"/>
      <c r="AC219" s="33"/>
      <c r="AD219" s="33"/>
      <c r="AE219" s="33"/>
      <c r="AR219" s="162" t="s">
        <v>147</v>
      </c>
      <c r="AT219" s="162" t="s">
        <v>143</v>
      </c>
      <c r="AU219" s="162" t="s">
        <v>83</v>
      </c>
      <c r="AY219" s="18" t="s">
        <v>141</v>
      </c>
      <c r="BE219" s="163">
        <f>IF(N219="základní",J219,0)</f>
        <v>0</v>
      </c>
      <c r="BF219" s="163">
        <f>IF(N219="snížená",J219,0)</f>
        <v>0</v>
      </c>
      <c r="BG219" s="163">
        <f>IF(N219="zákl. přenesená",J219,0)</f>
        <v>0</v>
      </c>
      <c r="BH219" s="163">
        <f>IF(N219="sníž. přenesená",J219,0)</f>
        <v>0</v>
      </c>
      <c r="BI219" s="163">
        <f>IF(N219="nulová",J219,0)</f>
        <v>0</v>
      </c>
      <c r="BJ219" s="18" t="s">
        <v>81</v>
      </c>
      <c r="BK219" s="163">
        <f>ROUND(I219*H219,2)</f>
        <v>0</v>
      </c>
      <c r="BL219" s="18" t="s">
        <v>147</v>
      </c>
      <c r="BM219" s="162" t="s">
        <v>1329</v>
      </c>
    </row>
    <row r="220" spans="1:65" s="2" customFormat="1" ht="19.5">
      <c r="A220" s="33"/>
      <c r="B220" s="34"/>
      <c r="C220" s="33"/>
      <c r="D220" s="164" t="s">
        <v>149</v>
      </c>
      <c r="E220" s="33"/>
      <c r="F220" s="165" t="s">
        <v>1328</v>
      </c>
      <c r="G220" s="33"/>
      <c r="H220" s="33"/>
      <c r="I220" s="166"/>
      <c r="J220" s="33"/>
      <c r="K220" s="33"/>
      <c r="L220" s="34"/>
      <c r="M220" s="167"/>
      <c r="N220" s="168"/>
      <c r="O220" s="59"/>
      <c r="P220" s="59"/>
      <c r="Q220" s="59"/>
      <c r="R220" s="59"/>
      <c r="S220" s="59"/>
      <c r="T220" s="60"/>
      <c r="U220" s="33"/>
      <c r="V220" s="33"/>
      <c r="W220" s="33"/>
      <c r="X220" s="33"/>
      <c r="Y220" s="33"/>
      <c r="Z220" s="33"/>
      <c r="AA220" s="33"/>
      <c r="AB220" s="33"/>
      <c r="AC220" s="33"/>
      <c r="AD220" s="33"/>
      <c r="AE220" s="33"/>
      <c r="AT220" s="18" t="s">
        <v>149</v>
      </c>
      <c r="AU220" s="18" t="s">
        <v>83</v>
      </c>
    </row>
    <row r="221" spans="1:65" s="2" customFormat="1" ht="19.5">
      <c r="A221" s="33"/>
      <c r="B221" s="34"/>
      <c r="C221" s="33"/>
      <c r="D221" s="164" t="s">
        <v>151</v>
      </c>
      <c r="E221" s="33"/>
      <c r="F221" s="169" t="s">
        <v>242</v>
      </c>
      <c r="G221" s="33"/>
      <c r="H221" s="33"/>
      <c r="I221" s="166"/>
      <c r="J221" s="33"/>
      <c r="K221" s="33"/>
      <c r="L221" s="34"/>
      <c r="M221" s="167"/>
      <c r="N221" s="168"/>
      <c r="O221" s="59"/>
      <c r="P221" s="59"/>
      <c r="Q221" s="59"/>
      <c r="R221" s="59"/>
      <c r="S221" s="59"/>
      <c r="T221" s="60"/>
      <c r="U221" s="33"/>
      <c r="V221" s="33"/>
      <c r="W221" s="33"/>
      <c r="X221" s="33"/>
      <c r="Y221" s="33"/>
      <c r="Z221" s="33"/>
      <c r="AA221" s="33"/>
      <c r="AB221" s="33"/>
      <c r="AC221" s="33"/>
      <c r="AD221" s="33"/>
      <c r="AE221" s="33"/>
      <c r="AT221" s="18" t="s">
        <v>151</v>
      </c>
      <c r="AU221" s="18" t="s">
        <v>83</v>
      </c>
    </row>
    <row r="222" spans="1:65" s="13" customFormat="1" ht="11.25">
      <c r="B222" s="170"/>
      <c r="D222" s="164" t="s">
        <v>153</v>
      </c>
      <c r="E222" s="171" t="s">
        <v>1</v>
      </c>
      <c r="F222" s="172" t="s">
        <v>165</v>
      </c>
      <c r="H222" s="173">
        <v>9</v>
      </c>
      <c r="I222" s="174"/>
      <c r="L222" s="170"/>
      <c r="M222" s="175"/>
      <c r="N222" s="176"/>
      <c r="O222" s="176"/>
      <c r="P222" s="176"/>
      <c r="Q222" s="176"/>
      <c r="R222" s="176"/>
      <c r="S222" s="176"/>
      <c r="T222" s="177"/>
      <c r="AT222" s="171" t="s">
        <v>153</v>
      </c>
      <c r="AU222" s="171" t="s">
        <v>83</v>
      </c>
      <c r="AV222" s="13" t="s">
        <v>83</v>
      </c>
      <c r="AW222" s="13" t="s">
        <v>32</v>
      </c>
      <c r="AX222" s="13" t="s">
        <v>81</v>
      </c>
      <c r="AY222" s="171" t="s">
        <v>141</v>
      </c>
    </row>
    <row r="223" spans="1:65" s="2" customFormat="1" ht="24.2" customHeight="1">
      <c r="A223" s="33"/>
      <c r="B223" s="150"/>
      <c r="C223" s="151" t="s">
        <v>286</v>
      </c>
      <c r="D223" s="151" t="s">
        <v>143</v>
      </c>
      <c r="E223" s="152" t="s">
        <v>1330</v>
      </c>
      <c r="F223" s="153" t="s">
        <v>1331</v>
      </c>
      <c r="G223" s="154" t="s">
        <v>146</v>
      </c>
      <c r="H223" s="155">
        <v>12.15</v>
      </c>
      <c r="I223" s="156"/>
      <c r="J223" s="157">
        <f>ROUND(I223*H223,2)</f>
        <v>0</v>
      </c>
      <c r="K223" s="153" t="s">
        <v>1</v>
      </c>
      <c r="L223" s="34"/>
      <c r="M223" s="158" t="s">
        <v>1</v>
      </c>
      <c r="N223" s="159" t="s">
        <v>40</v>
      </c>
      <c r="O223" s="59"/>
      <c r="P223" s="160">
        <f>O223*H223</f>
        <v>0</v>
      </c>
      <c r="Q223" s="160">
        <v>0</v>
      </c>
      <c r="R223" s="160">
        <f>Q223*H223</f>
        <v>0</v>
      </c>
      <c r="S223" s="160">
        <v>0</v>
      </c>
      <c r="T223" s="161">
        <f>S223*H223</f>
        <v>0</v>
      </c>
      <c r="U223" s="33"/>
      <c r="V223" s="33"/>
      <c r="W223" s="33"/>
      <c r="X223" s="33"/>
      <c r="Y223" s="33"/>
      <c r="Z223" s="33"/>
      <c r="AA223" s="33"/>
      <c r="AB223" s="33"/>
      <c r="AC223" s="33"/>
      <c r="AD223" s="33"/>
      <c r="AE223" s="33"/>
      <c r="AR223" s="162" t="s">
        <v>147</v>
      </c>
      <c r="AT223" s="162" t="s">
        <v>143</v>
      </c>
      <c r="AU223" s="162" t="s">
        <v>83</v>
      </c>
      <c r="AY223" s="18" t="s">
        <v>141</v>
      </c>
      <c r="BE223" s="163">
        <f>IF(N223="základní",J223,0)</f>
        <v>0</v>
      </c>
      <c r="BF223" s="163">
        <f>IF(N223="snížená",J223,0)</f>
        <v>0</v>
      </c>
      <c r="BG223" s="163">
        <f>IF(N223="zákl. přenesená",J223,0)</f>
        <v>0</v>
      </c>
      <c r="BH223" s="163">
        <f>IF(N223="sníž. přenesená",J223,0)</f>
        <v>0</v>
      </c>
      <c r="BI223" s="163">
        <f>IF(N223="nulová",J223,0)</f>
        <v>0</v>
      </c>
      <c r="BJ223" s="18" t="s">
        <v>81</v>
      </c>
      <c r="BK223" s="163">
        <f>ROUND(I223*H223,2)</f>
        <v>0</v>
      </c>
      <c r="BL223" s="18" t="s">
        <v>147</v>
      </c>
      <c r="BM223" s="162" t="s">
        <v>1332</v>
      </c>
    </row>
    <row r="224" spans="1:65" s="2" customFormat="1" ht="19.5">
      <c r="A224" s="33"/>
      <c r="B224" s="34"/>
      <c r="C224" s="33"/>
      <c r="D224" s="164" t="s">
        <v>149</v>
      </c>
      <c r="E224" s="33"/>
      <c r="F224" s="165" t="s">
        <v>1331</v>
      </c>
      <c r="G224" s="33"/>
      <c r="H224" s="33"/>
      <c r="I224" s="166"/>
      <c r="J224" s="33"/>
      <c r="K224" s="33"/>
      <c r="L224" s="34"/>
      <c r="M224" s="167"/>
      <c r="N224" s="168"/>
      <c r="O224" s="59"/>
      <c r="P224" s="59"/>
      <c r="Q224" s="59"/>
      <c r="R224" s="59"/>
      <c r="S224" s="59"/>
      <c r="T224" s="60"/>
      <c r="U224" s="33"/>
      <c r="V224" s="33"/>
      <c r="W224" s="33"/>
      <c r="X224" s="33"/>
      <c r="Y224" s="33"/>
      <c r="Z224" s="33"/>
      <c r="AA224" s="33"/>
      <c r="AB224" s="33"/>
      <c r="AC224" s="33"/>
      <c r="AD224" s="33"/>
      <c r="AE224" s="33"/>
      <c r="AT224" s="18" t="s">
        <v>149</v>
      </c>
      <c r="AU224" s="18" t="s">
        <v>83</v>
      </c>
    </row>
    <row r="225" spans="1:51" s="2" customFormat="1" ht="19.5">
      <c r="A225" s="33"/>
      <c r="B225" s="34"/>
      <c r="C225" s="33"/>
      <c r="D225" s="164" t="s">
        <v>151</v>
      </c>
      <c r="E225" s="33"/>
      <c r="F225" s="169" t="s">
        <v>242</v>
      </c>
      <c r="G225" s="33"/>
      <c r="H225" s="33"/>
      <c r="I225" s="166"/>
      <c r="J225" s="33"/>
      <c r="K225" s="33"/>
      <c r="L225" s="34"/>
      <c r="M225" s="167"/>
      <c r="N225" s="168"/>
      <c r="O225" s="59"/>
      <c r="P225" s="59"/>
      <c r="Q225" s="59"/>
      <c r="R225" s="59"/>
      <c r="S225" s="59"/>
      <c r="T225" s="60"/>
      <c r="U225" s="33"/>
      <c r="V225" s="33"/>
      <c r="W225" s="33"/>
      <c r="X225" s="33"/>
      <c r="Y225" s="33"/>
      <c r="Z225" s="33"/>
      <c r="AA225" s="33"/>
      <c r="AB225" s="33"/>
      <c r="AC225" s="33"/>
      <c r="AD225" s="33"/>
      <c r="AE225" s="33"/>
      <c r="AT225" s="18" t="s">
        <v>151</v>
      </c>
      <c r="AU225" s="18" t="s">
        <v>83</v>
      </c>
    </row>
    <row r="226" spans="1:51" s="13" customFormat="1" ht="11.25">
      <c r="B226" s="170"/>
      <c r="D226" s="164" t="s">
        <v>153</v>
      </c>
      <c r="E226" s="171" t="s">
        <v>1</v>
      </c>
      <c r="F226" s="172" t="s">
        <v>1333</v>
      </c>
      <c r="H226" s="173">
        <v>12.15</v>
      </c>
      <c r="I226" s="174"/>
      <c r="L226" s="170"/>
      <c r="M226" s="215"/>
      <c r="N226" s="216"/>
      <c r="O226" s="216"/>
      <c r="P226" s="216"/>
      <c r="Q226" s="216"/>
      <c r="R226" s="216"/>
      <c r="S226" s="216"/>
      <c r="T226" s="217"/>
      <c r="AT226" s="171" t="s">
        <v>153</v>
      </c>
      <c r="AU226" s="171" t="s">
        <v>83</v>
      </c>
      <c r="AV226" s="13" t="s">
        <v>83</v>
      </c>
      <c r="AW226" s="13" t="s">
        <v>32</v>
      </c>
      <c r="AX226" s="13" t="s">
        <v>81</v>
      </c>
      <c r="AY226" s="171" t="s">
        <v>141</v>
      </c>
    </row>
    <row r="227" spans="1:51" s="2" customFormat="1" ht="6.95" customHeight="1">
      <c r="A227" s="33"/>
      <c r="B227" s="48"/>
      <c r="C227" s="49"/>
      <c r="D227" s="49"/>
      <c r="E227" s="49"/>
      <c r="F227" s="49"/>
      <c r="G227" s="49"/>
      <c r="H227" s="49"/>
      <c r="I227" s="49"/>
      <c r="J227" s="49"/>
      <c r="K227" s="49"/>
      <c r="L227" s="34"/>
      <c r="M227" s="33"/>
      <c r="O227" s="33"/>
      <c r="P227" s="33"/>
      <c r="Q227" s="33"/>
      <c r="R227" s="33"/>
      <c r="S227" s="33"/>
      <c r="T227" s="33"/>
      <c r="U227" s="33"/>
      <c r="V227" s="33"/>
      <c r="W227" s="33"/>
      <c r="X227" s="33"/>
      <c r="Y227" s="33"/>
      <c r="Z227" s="33"/>
      <c r="AA227" s="33"/>
      <c r="AB227" s="33"/>
      <c r="AC227" s="33"/>
      <c r="AD227" s="33"/>
      <c r="AE227" s="33"/>
    </row>
  </sheetData>
  <autoFilter ref="C136:K226" xr:uid="{00000000-0009-0000-0000-000004000000}"/>
  <mergeCells count="12">
    <mergeCell ref="E129:H129"/>
    <mergeCell ref="L2:V2"/>
    <mergeCell ref="E85:H85"/>
    <mergeCell ref="E87:H87"/>
    <mergeCell ref="E89:H89"/>
    <mergeCell ref="E125:H125"/>
    <mergeCell ref="E127:H12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10</vt:i4>
      </vt:variant>
    </vt:vector>
  </HeadingPairs>
  <TitlesOfParts>
    <vt:vector size="15" baseType="lpstr">
      <vt:lpstr>Rekapitulace stavby</vt:lpstr>
      <vt:lpstr>0001 - SO 01.2 Splašková ...</vt:lpstr>
      <vt:lpstr>0002 - SO 01.2.1 Splaškov...</vt:lpstr>
      <vt:lpstr>002 - Hydrovrty II. a III...</vt:lpstr>
      <vt:lpstr>003 - Ostatní a vedlejší ...</vt:lpstr>
      <vt:lpstr>'0001 - SO 01.2 Splašková ...'!Názvy_tisku</vt:lpstr>
      <vt:lpstr>'0002 - SO 01.2.1 Splaškov...'!Názvy_tisku</vt:lpstr>
      <vt:lpstr>'002 - Hydrovrty II. a III...'!Názvy_tisku</vt:lpstr>
      <vt:lpstr>'003 - Ostatní a vedlejší ...'!Názvy_tisku</vt:lpstr>
      <vt:lpstr>'Rekapitulace stavby'!Názvy_tisku</vt:lpstr>
      <vt:lpstr>'0001 - SO 01.2 Splašková ...'!Oblast_tisku</vt:lpstr>
      <vt:lpstr>'0002 - SO 01.2.1 Splaškov...'!Oblast_tisku</vt:lpstr>
      <vt:lpstr>'002 - Hydrovrty II. a III...'!Oblast_tisku</vt:lpstr>
      <vt:lpstr>'003 - Ostatní a vedlejší ...'!Oblast_tisku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Krumnikl, Radim</dc:creator>
  <cp:lastModifiedBy>SHDP</cp:lastModifiedBy>
  <dcterms:created xsi:type="dcterms:W3CDTF">2020-10-01T07:20:45Z</dcterms:created>
  <dcterms:modified xsi:type="dcterms:W3CDTF">2020-10-01T07:24:36Z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2020-10-01T07:24:36Z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3d12e576-f416-4b75-85f5-000008bc69b2</vt:lpwstr>
  </property>
  <property fmtid="{D5CDD505-2E9C-101B-9397-08002B2CF9AE}" pid="8" name="MSIP_Label_43f08ec5-d6d9-4227-8387-ccbfcb3632c4_ContentBits">
    <vt:lpwstr>0</vt:lpwstr>
  </property>
</Properties>
</file>